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do 1. mil\Výměna oken ZŠ Tyršova\e-zak\"/>
    </mc:Choice>
  </mc:AlternateContent>
  <bookViews>
    <workbookView xWindow="0" yWindow="0" windowWidth="28800" windowHeight="12435"/>
  </bookViews>
  <sheets>
    <sheet name="Krycí list rozpočtu" sheetId="1" r:id="rId1"/>
    <sheet name="Stavební rozpočet" sheetId="2" r:id="rId2"/>
  </sheets>
  <calcPr calcId="152511"/>
</workbook>
</file>

<file path=xl/calcChain.xml><?xml version="1.0" encoding="utf-8"?>
<calcChain xmlns="http://schemas.openxmlformats.org/spreadsheetml/2006/main">
  <c r="BJ131" i="2" l="1"/>
  <c r="Z131" i="2" s="1"/>
  <c r="BF131" i="2"/>
  <c r="BD131" i="2"/>
  <c r="AW131" i="2"/>
  <c r="AP131" i="2"/>
  <c r="BI131" i="2" s="1"/>
  <c r="AO131" i="2"/>
  <c r="BH131" i="2" s="1"/>
  <c r="AL131" i="2"/>
  <c r="AU130" i="2" s="1"/>
  <c r="AK131" i="2"/>
  <c r="AT130" i="2" s="1"/>
  <c r="AJ131" i="2"/>
  <c r="AH131" i="2"/>
  <c r="AG131" i="2"/>
  <c r="AF131" i="2"/>
  <c r="AE131" i="2"/>
  <c r="AD131" i="2"/>
  <c r="AC131" i="2"/>
  <c r="AB131" i="2"/>
  <c r="N131" i="2"/>
  <c r="M131" i="2"/>
  <c r="M130" i="2" s="1"/>
  <c r="L131" i="2"/>
  <c r="L130" i="2" s="1"/>
  <c r="AS130" i="2"/>
  <c r="N130" i="2"/>
  <c r="BJ128" i="2"/>
  <c r="Z128" i="2" s="1"/>
  <c r="BF128" i="2"/>
  <c r="BD128" i="2"/>
  <c r="AP128" i="2"/>
  <c r="AO128" i="2"/>
  <c r="BH128" i="2" s="1"/>
  <c r="AK128" i="2"/>
  <c r="AJ128" i="2"/>
  <c r="AH128" i="2"/>
  <c r="AG128" i="2"/>
  <c r="AF128" i="2"/>
  <c r="AE128" i="2"/>
  <c r="AD128" i="2"/>
  <c r="AC128" i="2"/>
  <c r="AB128" i="2"/>
  <c r="N128" i="2"/>
  <c r="AL128" i="2" s="1"/>
  <c r="L128" i="2"/>
  <c r="BJ126" i="2"/>
  <c r="Z126" i="2" s="1"/>
  <c r="BF126" i="2"/>
  <c r="BD126" i="2"/>
  <c r="AW126" i="2"/>
  <c r="AP126" i="2"/>
  <c r="BI126" i="2" s="1"/>
  <c r="AO126" i="2"/>
  <c r="BH126" i="2" s="1"/>
  <c r="AL126" i="2"/>
  <c r="AK126" i="2"/>
  <c r="AJ126" i="2"/>
  <c r="AH126" i="2"/>
  <c r="AG126" i="2"/>
  <c r="AF126" i="2"/>
  <c r="AE126" i="2"/>
  <c r="AD126" i="2"/>
  <c r="AC126" i="2"/>
  <c r="AB126" i="2"/>
  <c r="N126" i="2"/>
  <c r="M126" i="2"/>
  <c r="L126" i="2"/>
  <c r="BJ124" i="2"/>
  <c r="Z124" i="2" s="1"/>
  <c r="BH124" i="2"/>
  <c r="BF124" i="2"/>
  <c r="BD124" i="2"/>
  <c r="AX124" i="2"/>
  <c r="AW124" i="2"/>
  <c r="AP124" i="2"/>
  <c r="BI124" i="2" s="1"/>
  <c r="AO124" i="2"/>
  <c r="L124" i="2" s="1"/>
  <c r="AL124" i="2"/>
  <c r="AK124" i="2"/>
  <c r="AJ124" i="2"/>
  <c r="AH124" i="2"/>
  <c r="AG124" i="2"/>
  <c r="AF124" i="2"/>
  <c r="AE124" i="2"/>
  <c r="AD124" i="2"/>
  <c r="AC124" i="2"/>
  <c r="AB124" i="2"/>
  <c r="N124" i="2"/>
  <c r="M124" i="2"/>
  <c r="BJ122" i="2"/>
  <c r="BF122" i="2"/>
  <c r="BD122" i="2"/>
  <c r="AX122" i="2"/>
  <c r="AP122" i="2"/>
  <c r="M122" i="2" s="1"/>
  <c r="AO122" i="2"/>
  <c r="AK122" i="2"/>
  <c r="AJ122" i="2"/>
  <c r="AH122" i="2"/>
  <c r="AG122" i="2"/>
  <c r="AF122" i="2"/>
  <c r="AE122" i="2"/>
  <c r="AD122" i="2"/>
  <c r="AC122" i="2"/>
  <c r="AB122" i="2"/>
  <c r="Z122" i="2"/>
  <c r="N122" i="2"/>
  <c r="AL122" i="2" s="1"/>
  <c r="BJ120" i="2"/>
  <c r="Z120" i="2" s="1"/>
  <c r="BF120" i="2"/>
  <c r="BD120" i="2"/>
  <c r="AP120" i="2"/>
  <c r="AO120" i="2"/>
  <c r="BH120" i="2" s="1"/>
  <c r="AK120" i="2"/>
  <c r="AJ120" i="2"/>
  <c r="AH120" i="2"/>
  <c r="AG120" i="2"/>
  <c r="AF120" i="2"/>
  <c r="AE120" i="2"/>
  <c r="AD120" i="2"/>
  <c r="AC120" i="2"/>
  <c r="AB120" i="2"/>
  <c r="N120" i="2"/>
  <c r="AL120" i="2" s="1"/>
  <c r="L120" i="2"/>
  <c r="BJ118" i="2"/>
  <c r="Z118" i="2" s="1"/>
  <c r="BF118" i="2"/>
  <c r="BD118" i="2"/>
  <c r="AW118" i="2"/>
  <c r="AP118" i="2"/>
  <c r="BI118" i="2" s="1"/>
  <c r="AO118" i="2"/>
  <c r="BH118" i="2" s="1"/>
  <c r="AL118" i="2"/>
  <c r="AK118" i="2"/>
  <c r="AT117" i="2" s="1"/>
  <c r="AJ118" i="2"/>
  <c r="AH118" i="2"/>
  <c r="AG118" i="2"/>
  <c r="AF118" i="2"/>
  <c r="AE118" i="2"/>
  <c r="AD118" i="2"/>
  <c r="AC118" i="2"/>
  <c r="AB118" i="2"/>
  <c r="N118" i="2"/>
  <c r="M118" i="2"/>
  <c r="L118" i="2"/>
  <c r="AS117" i="2"/>
  <c r="N117" i="2"/>
  <c r="BJ115" i="2"/>
  <c r="BF115" i="2"/>
  <c r="BD115" i="2"/>
  <c r="AP115" i="2"/>
  <c r="AO115" i="2"/>
  <c r="BH115" i="2" s="1"/>
  <c r="AK115" i="2"/>
  <c r="AT114" i="2" s="1"/>
  <c r="AJ115" i="2"/>
  <c r="AS114" i="2" s="1"/>
  <c r="AH115" i="2"/>
  <c r="AG115" i="2"/>
  <c r="AF115" i="2"/>
  <c r="AE115" i="2"/>
  <c r="AD115" i="2"/>
  <c r="AB115" i="2"/>
  <c r="Z115" i="2"/>
  <c r="N115" i="2"/>
  <c r="AL115" i="2" s="1"/>
  <c r="AU114" i="2" s="1"/>
  <c r="L115" i="2"/>
  <c r="L114" i="2" s="1"/>
  <c r="N114" i="2"/>
  <c r="BJ112" i="2"/>
  <c r="BF112" i="2"/>
  <c r="BD112" i="2"/>
  <c r="AP112" i="2"/>
  <c r="M112" i="2" s="1"/>
  <c r="AO112" i="2"/>
  <c r="BH112" i="2" s="1"/>
  <c r="AB112" i="2" s="1"/>
  <c r="AK112" i="2"/>
  <c r="AJ112" i="2"/>
  <c r="AS111" i="2" s="1"/>
  <c r="AH112" i="2"/>
  <c r="AG112" i="2"/>
  <c r="AF112" i="2"/>
  <c r="AE112" i="2"/>
  <c r="AD112" i="2"/>
  <c r="Z112" i="2"/>
  <c r="N112" i="2"/>
  <c r="AT111" i="2"/>
  <c r="M111" i="2"/>
  <c r="BJ109" i="2"/>
  <c r="BH109" i="2"/>
  <c r="BF109" i="2"/>
  <c r="BD109" i="2"/>
  <c r="AX109" i="2"/>
  <c r="AW109" i="2"/>
  <c r="AP109" i="2"/>
  <c r="BI109" i="2" s="1"/>
  <c r="AE109" i="2" s="1"/>
  <c r="AO109" i="2"/>
  <c r="L109" i="2" s="1"/>
  <c r="AK109" i="2"/>
  <c r="AJ109" i="2"/>
  <c r="AH109" i="2"/>
  <c r="AG109" i="2"/>
  <c r="AF109" i="2"/>
  <c r="AD109" i="2"/>
  <c r="AC109" i="2"/>
  <c r="AB109" i="2"/>
  <c r="Z109" i="2"/>
  <c r="N109" i="2"/>
  <c r="AL109" i="2" s="1"/>
  <c r="M109" i="2"/>
  <c r="BJ107" i="2"/>
  <c r="BI107" i="2"/>
  <c r="BH107" i="2"/>
  <c r="AD107" i="2" s="1"/>
  <c r="BF107" i="2"/>
  <c r="BD107" i="2"/>
  <c r="AX107" i="2"/>
  <c r="AP107" i="2"/>
  <c r="M107" i="2" s="1"/>
  <c r="AO107" i="2"/>
  <c r="AK107" i="2"/>
  <c r="AJ107" i="2"/>
  <c r="AS106" i="2" s="1"/>
  <c r="AH107" i="2"/>
  <c r="AG107" i="2"/>
  <c r="AF107" i="2"/>
  <c r="AE107" i="2"/>
  <c r="AC107" i="2"/>
  <c r="AB107" i="2"/>
  <c r="Z107" i="2"/>
  <c r="N107" i="2"/>
  <c r="AT106" i="2"/>
  <c r="M106" i="2"/>
  <c r="BJ100" i="2"/>
  <c r="BF100" i="2"/>
  <c r="BD100" i="2"/>
  <c r="AX100" i="2"/>
  <c r="AP100" i="2"/>
  <c r="BI100" i="2" s="1"/>
  <c r="AC100" i="2" s="1"/>
  <c r="AO100" i="2"/>
  <c r="L100" i="2" s="1"/>
  <c r="AK100" i="2"/>
  <c r="AJ100" i="2"/>
  <c r="AH100" i="2"/>
  <c r="AG100" i="2"/>
  <c r="AF100" i="2"/>
  <c r="AE100" i="2"/>
  <c r="AD100" i="2"/>
  <c r="Z100" i="2"/>
  <c r="N100" i="2"/>
  <c r="AL100" i="2" s="1"/>
  <c r="M100" i="2"/>
  <c r="BJ97" i="2"/>
  <c r="BH97" i="2"/>
  <c r="AB97" i="2" s="1"/>
  <c r="BF97" i="2"/>
  <c r="BD97" i="2"/>
  <c r="AX97" i="2"/>
  <c r="AP97" i="2"/>
  <c r="M97" i="2" s="1"/>
  <c r="AO97" i="2"/>
  <c r="AK97" i="2"/>
  <c r="AJ97" i="2"/>
  <c r="AH97" i="2"/>
  <c r="AG97" i="2"/>
  <c r="AF97" i="2"/>
  <c r="AE97" i="2"/>
  <c r="AD97" i="2"/>
  <c r="Z97" i="2"/>
  <c r="N97" i="2"/>
  <c r="AL97" i="2" s="1"/>
  <c r="BJ93" i="2"/>
  <c r="BI93" i="2"/>
  <c r="AC93" i="2" s="1"/>
  <c r="BF93" i="2"/>
  <c r="BD93" i="2"/>
  <c r="AP93" i="2"/>
  <c r="AO93" i="2"/>
  <c r="BH93" i="2" s="1"/>
  <c r="AK93" i="2"/>
  <c r="AJ93" i="2"/>
  <c r="AH93" i="2"/>
  <c r="AG93" i="2"/>
  <c r="AF93" i="2"/>
  <c r="AE93" i="2"/>
  <c r="AD93" i="2"/>
  <c r="AB93" i="2"/>
  <c r="Z93" i="2"/>
  <c r="N93" i="2"/>
  <c r="AL93" i="2" s="1"/>
  <c r="L93" i="2"/>
  <c r="BJ92" i="2"/>
  <c r="BF92" i="2"/>
  <c r="BD92" i="2"/>
  <c r="AW92" i="2"/>
  <c r="AP92" i="2"/>
  <c r="BI92" i="2" s="1"/>
  <c r="AC92" i="2" s="1"/>
  <c r="AO92" i="2"/>
  <c r="BH92" i="2" s="1"/>
  <c r="AB92" i="2" s="1"/>
  <c r="AL92" i="2"/>
  <c r="AK92" i="2"/>
  <c r="AJ92" i="2"/>
  <c r="AH92" i="2"/>
  <c r="AG92" i="2"/>
  <c r="AF92" i="2"/>
  <c r="AE92" i="2"/>
  <c r="AD92" i="2"/>
  <c r="Z92" i="2"/>
  <c r="N92" i="2"/>
  <c r="M92" i="2"/>
  <c r="L92" i="2"/>
  <c r="BJ91" i="2"/>
  <c r="BH91" i="2"/>
  <c r="AB91" i="2" s="1"/>
  <c r="BF91" i="2"/>
  <c r="BD91" i="2"/>
  <c r="AX91" i="2"/>
  <c r="AW91" i="2"/>
  <c r="AP91" i="2"/>
  <c r="BI91" i="2" s="1"/>
  <c r="AO91" i="2"/>
  <c r="L91" i="2" s="1"/>
  <c r="AL91" i="2"/>
  <c r="AK91" i="2"/>
  <c r="AJ91" i="2"/>
  <c r="AH91" i="2"/>
  <c r="AG91" i="2"/>
  <c r="AF91" i="2"/>
  <c r="AE91" i="2"/>
  <c r="AD91" i="2"/>
  <c r="AC91" i="2"/>
  <c r="Z91" i="2"/>
  <c r="N91" i="2"/>
  <c r="M91" i="2"/>
  <c r="BJ89" i="2"/>
  <c r="BF89" i="2"/>
  <c r="BD89" i="2"/>
  <c r="AP89" i="2"/>
  <c r="M89" i="2" s="1"/>
  <c r="AO89" i="2"/>
  <c r="AK89" i="2"/>
  <c r="AJ89" i="2"/>
  <c r="AH89" i="2"/>
  <c r="AG89" i="2"/>
  <c r="AF89" i="2"/>
  <c r="AE89" i="2"/>
  <c r="AD89" i="2"/>
  <c r="Z89" i="2"/>
  <c r="N89" i="2"/>
  <c r="AL89" i="2" s="1"/>
  <c r="BJ87" i="2"/>
  <c r="BF87" i="2"/>
  <c r="BD87" i="2"/>
  <c r="AP87" i="2"/>
  <c r="AO87" i="2"/>
  <c r="BH87" i="2" s="1"/>
  <c r="AK87" i="2"/>
  <c r="AJ87" i="2"/>
  <c r="AH87" i="2"/>
  <c r="AG87" i="2"/>
  <c r="AF87" i="2"/>
  <c r="AE87" i="2"/>
  <c r="AD87" i="2"/>
  <c r="AB87" i="2"/>
  <c r="Z87" i="2"/>
  <c r="N87" i="2"/>
  <c r="AL87" i="2" s="1"/>
  <c r="L87" i="2"/>
  <c r="BJ85" i="2"/>
  <c r="BF85" i="2"/>
  <c r="BD85" i="2"/>
  <c r="AX85" i="2"/>
  <c r="AW85" i="2"/>
  <c r="BC85" i="2" s="1"/>
  <c r="AV85" i="2"/>
  <c r="AP85" i="2"/>
  <c r="BI85" i="2" s="1"/>
  <c r="AO85" i="2"/>
  <c r="BH85" i="2" s="1"/>
  <c r="AB85" i="2" s="1"/>
  <c r="AL85" i="2"/>
  <c r="AK85" i="2"/>
  <c r="AJ85" i="2"/>
  <c r="AH85" i="2"/>
  <c r="AG85" i="2"/>
  <c r="AF85" i="2"/>
  <c r="AE85" i="2"/>
  <c r="AD85" i="2"/>
  <c r="AC85" i="2"/>
  <c r="Z85" i="2"/>
  <c r="N85" i="2"/>
  <c r="M85" i="2"/>
  <c r="L85" i="2"/>
  <c r="BJ83" i="2"/>
  <c r="BH83" i="2"/>
  <c r="AB83" i="2" s="1"/>
  <c r="BF83" i="2"/>
  <c r="BD83" i="2"/>
  <c r="AX83" i="2"/>
  <c r="AW83" i="2"/>
  <c r="AP83" i="2"/>
  <c r="BI83" i="2" s="1"/>
  <c r="AO83" i="2"/>
  <c r="L83" i="2" s="1"/>
  <c r="AK83" i="2"/>
  <c r="AJ83" i="2"/>
  <c r="AH83" i="2"/>
  <c r="AG83" i="2"/>
  <c r="AF83" i="2"/>
  <c r="AE83" i="2"/>
  <c r="AD83" i="2"/>
  <c r="AC83" i="2"/>
  <c r="Z83" i="2"/>
  <c r="N83" i="2"/>
  <c r="AL83" i="2" s="1"/>
  <c r="M83" i="2"/>
  <c r="BJ81" i="2"/>
  <c r="BI81" i="2"/>
  <c r="AC81" i="2" s="1"/>
  <c r="BF81" i="2"/>
  <c r="BD81" i="2"/>
  <c r="AP81" i="2"/>
  <c r="M81" i="2" s="1"/>
  <c r="AO81" i="2"/>
  <c r="AK81" i="2"/>
  <c r="AJ81" i="2"/>
  <c r="AH81" i="2"/>
  <c r="AG81" i="2"/>
  <c r="AF81" i="2"/>
  <c r="AE81" i="2"/>
  <c r="AD81" i="2"/>
  <c r="Z81" i="2"/>
  <c r="N81" i="2"/>
  <c r="AL81" i="2" s="1"/>
  <c r="BJ79" i="2"/>
  <c r="BF79" i="2"/>
  <c r="BD79" i="2"/>
  <c r="AW79" i="2"/>
  <c r="AP79" i="2"/>
  <c r="BI79" i="2" s="1"/>
  <c r="AC79" i="2" s="1"/>
  <c r="AO79" i="2"/>
  <c r="BH79" i="2" s="1"/>
  <c r="AL79" i="2"/>
  <c r="AK79" i="2"/>
  <c r="AJ79" i="2"/>
  <c r="AH79" i="2"/>
  <c r="AG79" i="2"/>
  <c r="AF79" i="2"/>
  <c r="AE79" i="2"/>
  <c r="AD79" i="2"/>
  <c r="AB79" i="2"/>
  <c r="Z79" i="2"/>
  <c r="N79" i="2"/>
  <c r="L79" i="2"/>
  <c r="BJ77" i="2"/>
  <c r="BF77" i="2"/>
  <c r="BD77" i="2"/>
  <c r="AX77" i="2"/>
  <c r="AW77" i="2"/>
  <c r="BC77" i="2" s="1"/>
  <c r="AP77" i="2"/>
  <c r="BI77" i="2" s="1"/>
  <c r="AC77" i="2" s="1"/>
  <c r="AO77" i="2"/>
  <c r="BH77" i="2" s="1"/>
  <c r="AL77" i="2"/>
  <c r="AK77" i="2"/>
  <c r="AJ77" i="2"/>
  <c r="AH77" i="2"/>
  <c r="AG77" i="2"/>
  <c r="AF77" i="2"/>
  <c r="AE77" i="2"/>
  <c r="AD77" i="2"/>
  <c r="AB77" i="2"/>
  <c r="Z77" i="2"/>
  <c r="N77" i="2"/>
  <c r="M77" i="2"/>
  <c r="L77" i="2"/>
  <c r="BJ75" i="2"/>
  <c r="BF75" i="2"/>
  <c r="BD75" i="2"/>
  <c r="AX75" i="2"/>
  <c r="AP75" i="2"/>
  <c r="BI75" i="2" s="1"/>
  <c r="AO75" i="2"/>
  <c r="L75" i="2" s="1"/>
  <c r="AL75" i="2"/>
  <c r="AK75" i="2"/>
  <c r="AJ75" i="2"/>
  <c r="AH75" i="2"/>
  <c r="AG75" i="2"/>
  <c r="AF75" i="2"/>
  <c r="AE75" i="2"/>
  <c r="AD75" i="2"/>
  <c r="AC75" i="2"/>
  <c r="Z75" i="2"/>
  <c r="N75" i="2"/>
  <c r="M75" i="2"/>
  <c r="BJ73" i="2"/>
  <c r="BF73" i="2"/>
  <c r="BD73" i="2"/>
  <c r="AP73" i="2"/>
  <c r="M73" i="2" s="1"/>
  <c r="AO73" i="2"/>
  <c r="BH73" i="2" s="1"/>
  <c r="AB73" i="2" s="1"/>
  <c r="AK73" i="2"/>
  <c r="AJ73" i="2"/>
  <c r="AH73" i="2"/>
  <c r="AG73" i="2"/>
  <c r="AF73" i="2"/>
  <c r="AE73" i="2"/>
  <c r="AD73" i="2"/>
  <c r="Z73" i="2"/>
  <c r="N73" i="2"/>
  <c r="AL73" i="2" s="1"/>
  <c r="BJ71" i="2"/>
  <c r="BI71" i="2"/>
  <c r="AC71" i="2" s="1"/>
  <c r="BF71" i="2"/>
  <c r="BD71" i="2"/>
  <c r="AW71" i="2"/>
  <c r="AP71" i="2"/>
  <c r="AO71" i="2"/>
  <c r="BH71" i="2" s="1"/>
  <c r="AK71" i="2"/>
  <c r="AJ71" i="2"/>
  <c r="AS57" i="2" s="1"/>
  <c r="AH71" i="2"/>
  <c r="AG71" i="2"/>
  <c r="AF71" i="2"/>
  <c r="AE71" i="2"/>
  <c r="AD71" i="2"/>
  <c r="AB71" i="2"/>
  <c r="Z71" i="2"/>
  <c r="N71" i="2"/>
  <c r="AL71" i="2" s="1"/>
  <c r="L71" i="2"/>
  <c r="BJ69" i="2"/>
  <c r="BF69" i="2"/>
  <c r="BD69" i="2"/>
  <c r="AX69" i="2"/>
  <c r="AW69" i="2"/>
  <c r="BC69" i="2" s="1"/>
  <c r="AV69" i="2"/>
  <c r="AP69" i="2"/>
  <c r="BI69" i="2" s="1"/>
  <c r="AC69" i="2" s="1"/>
  <c r="AO69" i="2"/>
  <c r="BH69" i="2" s="1"/>
  <c r="AL69" i="2"/>
  <c r="AK69" i="2"/>
  <c r="AJ69" i="2"/>
  <c r="AH69" i="2"/>
  <c r="AG69" i="2"/>
  <c r="AF69" i="2"/>
  <c r="AE69" i="2"/>
  <c r="AD69" i="2"/>
  <c r="AB69" i="2"/>
  <c r="Z69" i="2"/>
  <c r="N69" i="2"/>
  <c r="M69" i="2"/>
  <c r="L69" i="2"/>
  <c r="BJ58" i="2"/>
  <c r="BF58" i="2"/>
  <c r="BD58" i="2"/>
  <c r="AX58" i="2"/>
  <c r="AP58" i="2"/>
  <c r="BI58" i="2" s="1"/>
  <c r="AO58" i="2"/>
  <c r="L58" i="2" s="1"/>
  <c r="AL58" i="2"/>
  <c r="AK58" i="2"/>
  <c r="AJ58" i="2"/>
  <c r="AH58" i="2"/>
  <c r="AG58" i="2"/>
  <c r="AF58" i="2"/>
  <c r="AE58" i="2"/>
  <c r="AD58" i="2"/>
  <c r="AC58" i="2"/>
  <c r="Z58" i="2"/>
  <c r="N58" i="2"/>
  <c r="M58" i="2"/>
  <c r="AT57" i="2"/>
  <c r="BJ55" i="2"/>
  <c r="BF55" i="2"/>
  <c r="BD55" i="2"/>
  <c r="AX55" i="2"/>
  <c r="AW55" i="2"/>
  <c r="BC55" i="2" s="1"/>
  <c r="AV55" i="2"/>
  <c r="AP55" i="2"/>
  <c r="BI55" i="2" s="1"/>
  <c r="AC55" i="2" s="1"/>
  <c r="AO55" i="2"/>
  <c r="BH55" i="2" s="1"/>
  <c r="AB55" i="2" s="1"/>
  <c r="AL55" i="2"/>
  <c r="AK55" i="2"/>
  <c r="C28" i="1" s="1"/>
  <c r="F28" i="1" s="1"/>
  <c r="AJ55" i="2"/>
  <c r="AH55" i="2"/>
  <c r="AG55" i="2"/>
  <c r="AF55" i="2"/>
  <c r="C18" i="1" s="1"/>
  <c r="AE55" i="2"/>
  <c r="AD55" i="2"/>
  <c r="Z55" i="2"/>
  <c r="N55" i="2"/>
  <c r="M55" i="2"/>
  <c r="L55" i="2"/>
  <c r="BJ44" i="2"/>
  <c r="BF44" i="2"/>
  <c r="BD44" i="2"/>
  <c r="AX44" i="2"/>
  <c r="AW44" i="2"/>
  <c r="AV44" i="2" s="1"/>
  <c r="AP44" i="2"/>
  <c r="BI44" i="2" s="1"/>
  <c r="AC44" i="2" s="1"/>
  <c r="AO44" i="2"/>
  <c r="L44" i="2" s="1"/>
  <c r="AL44" i="2"/>
  <c r="AK44" i="2"/>
  <c r="AJ44" i="2"/>
  <c r="AH44" i="2"/>
  <c r="AG44" i="2"/>
  <c r="AF44" i="2"/>
  <c r="AE44" i="2"/>
  <c r="AD44" i="2"/>
  <c r="Z44" i="2"/>
  <c r="N44" i="2"/>
  <c r="M44" i="2"/>
  <c r="BJ42" i="2"/>
  <c r="BF42" i="2"/>
  <c r="BD42" i="2"/>
  <c r="AX42" i="2"/>
  <c r="AP42" i="2"/>
  <c r="M42" i="2" s="1"/>
  <c r="M41" i="2" s="1"/>
  <c r="AO42" i="2"/>
  <c r="AW42" i="2" s="1"/>
  <c r="AK42" i="2"/>
  <c r="AJ42" i="2"/>
  <c r="AS41" i="2" s="1"/>
  <c r="AH42" i="2"/>
  <c r="AG42" i="2"/>
  <c r="AF42" i="2"/>
  <c r="AE42" i="2"/>
  <c r="AD42" i="2"/>
  <c r="Z42" i="2"/>
  <c r="N42" i="2"/>
  <c r="AL42" i="2" s="1"/>
  <c r="AU41" i="2" s="1"/>
  <c r="AT41" i="2"/>
  <c r="BJ30" i="2"/>
  <c r="BF30" i="2"/>
  <c r="BD30" i="2"/>
  <c r="AX30" i="2"/>
  <c r="AW30" i="2"/>
  <c r="AV30" i="2" s="1"/>
  <c r="AP30" i="2"/>
  <c r="BI30" i="2" s="1"/>
  <c r="AC30" i="2" s="1"/>
  <c r="AO30" i="2"/>
  <c r="L30" i="2" s="1"/>
  <c r="AL30" i="2"/>
  <c r="AK30" i="2"/>
  <c r="AJ30" i="2"/>
  <c r="AH30" i="2"/>
  <c r="AG30" i="2"/>
  <c r="AF30" i="2"/>
  <c r="AE30" i="2"/>
  <c r="AD30" i="2"/>
  <c r="Z30" i="2"/>
  <c r="N30" i="2"/>
  <c r="M30" i="2"/>
  <c r="BJ19" i="2"/>
  <c r="BF19" i="2"/>
  <c r="BD19" i="2"/>
  <c r="AX19" i="2"/>
  <c r="AP19" i="2"/>
  <c r="M19" i="2" s="1"/>
  <c r="AO19" i="2"/>
  <c r="AW19" i="2" s="1"/>
  <c r="AK19" i="2"/>
  <c r="AJ19" i="2"/>
  <c r="AH19" i="2"/>
  <c r="AG19" i="2"/>
  <c r="AF19" i="2"/>
  <c r="AE19" i="2"/>
  <c r="AD19" i="2"/>
  <c r="Z19" i="2"/>
  <c r="N19" i="2"/>
  <c r="AL19" i="2" s="1"/>
  <c r="BJ17" i="2"/>
  <c r="BF17" i="2"/>
  <c r="BD17" i="2"/>
  <c r="AW17" i="2"/>
  <c r="AP17" i="2"/>
  <c r="AX17" i="2" s="1"/>
  <c r="AO17" i="2"/>
  <c r="BH17" i="2" s="1"/>
  <c r="AB17" i="2" s="1"/>
  <c r="AK17" i="2"/>
  <c r="AT16" i="2" s="1"/>
  <c r="AJ17" i="2"/>
  <c r="AS16" i="2" s="1"/>
  <c r="AH17" i="2"/>
  <c r="AG17" i="2"/>
  <c r="AF17" i="2"/>
  <c r="AE17" i="2"/>
  <c r="C17" i="1" s="1"/>
  <c r="AD17" i="2"/>
  <c r="Z17" i="2"/>
  <c r="C21" i="1" s="1"/>
  <c r="N17" i="2"/>
  <c r="AL17" i="2" s="1"/>
  <c r="AU16" i="2" s="1"/>
  <c r="L17" i="2"/>
  <c r="BJ14" i="2"/>
  <c r="BF14" i="2"/>
  <c r="BD14" i="2"/>
  <c r="AX14" i="2"/>
  <c r="AP14" i="2"/>
  <c r="M14" i="2" s="1"/>
  <c r="M13" i="2" s="1"/>
  <c r="AO14" i="2"/>
  <c r="AW14" i="2" s="1"/>
  <c r="AK14" i="2"/>
  <c r="AJ14" i="2"/>
  <c r="AS13" i="2" s="1"/>
  <c r="AH14" i="2"/>
  <c r="C20" i="1" s="1"/>
  <c r="AG14" i="2"/>
  <c r="AF14" i="2"/>
  <c r="AE14" i="2"/>
  <c r="AD14" i="2"/>
  <c r="C16" i="1" s="1"/>
  <c r="Z14" i="2"/>
  <c r="N14" i="2"/>
  <c r="AL14" i="2" s="1"/>
  <c r="AU13" i="2" s="1"/>
  <c r="AT13" i="2"/>
  <c r="I22" i="1"/>
  <c r="F22" i="1"/>
  <c r="C19" i="1"/>
  <c r="I10" i="1"/>
  <c r="F10" i="1"/>
  <c r="C10" i="1"/>
  <c r="F8" i="1"/>
  <c r="C8" i="1"/>
  <c r="F6" i="1"/>
  <c r="C6" i="1"/>
  <c r="F4" i="1"/>
  <c r="C4" i="1"/>
  <c r="F2" i="1"/>
  <c r="C2" i="1"/>
  <c r="AV19" i="2" l="1"/>
  <c r="BC19" i="2"/>
  <c r="AV14" i="2"/>
  <c r="BC14" i="2"/>
  <c r="BC17" i="2"/>
  <c r="AV17" i="2"/>
  <c r="AV42" i="2"/>
  <c r="BC42" i="2"/>
  <c r="L16" i="2"/>
  <c r="BH14" i="2"/>
  <c r="AB14" i="2" s="1"/>
  <c r="BH19" i="2"/>
  <c r="AB19" i="2" s="1"/>
  <c r="AX87" i="2"/>
  <c r="M87" i="2"/>
  <c r="AX115" i="2"/>
  <c r="M115" i="2"/>
  <c r="M114" i="2" s="1"/>
  <c r="AW122" i="2"/>
  <c r="L122" i="2"/>
  <c r="L117" i="2" s="1"/>
  <c r="BI14" i="2"/>
  <c r="AC14" i="2" s="1"/>
  <c r="N16" i="2"/>
  <c r="BI19" i="2"/>
  <c r="AC19" i="2" s="1"/>
  <c r="BH30" i="2"/>
  <c r="AB30" i="2" s="1"/>
  <c r="BI42" i="2"/>
  <c r="AC42" i="2" s="1"/>
  <c r="BH44" i="2"/>
  <c r="AB44" i="2" s="1"/>
  <c r="AV77" i="2"/>
  <c r="AW81" i="2"/>
  <c r="L81" i="2"/>
  <c r="BI87" i="2"/>
  <c r="AC87" i="2" s="1"/>
  <c r="BI97" i="2"/>
  <c r="AC97" i="2" s="1"/>
  <c r="AW100" i="2"/>
  <c r="BH100" i="2"/>
  <c r="AB100" i="2" s="1"/>
  <c r="AV109" i="2"/>
  <c r="BC109" i="2"/>
  <c r="BI115" i="2"/>
  <c r="AC115" i="2" s="1"/>
  <c r="AU117" i="2"/>
  <c r="BC126" i="2"/>
  <c r="BI17" i="2"/>
  <c r="AC17" i="2" s="1"/>
  <c r="AU57" i="2"/>
  <c r="AW89" i="2"/>
  <c r="L89" i="2"/>
  <c r="C27" i="1"/>
  <c r="N13" i="2"/>
  <c r="L14" i="2"/>
  <c r="L13" i="2" s="1"/>
  <c r="M17" i="2"/>
  <c r="M16" i="2" s="1"/>
  <c r="M12" i="2" s="1"/>
  <c r="L19" i="2"/>
  <c r="BC30" i="2"/>
  <c r="N41" i="2"/>
  <c r="L42" i="2"/>
  <c r="L41" i="2" s="1"/>
  <c r="BC44" i="2"/>
  <c r="N57" i="2"/>
  <c r="AX73" i="2"/>
  <c r="AX89" i="2"/>
  <c r="BH89" i="2"/>
  <c r="AB89" i="2" s="1"/>
  <c r="AX93" i="2"/>
  <c r="M93" i="2"/>
  <c r="AW97" i="2"/>
  <c r="L97" i="2"/>
  <c r="AW107" i="2"/>
  <c r="L107" i="2"/>
  <c r="L106" i="2" s="1"/>
  <c r="AX112" i="2"/>
  <c r="AX120" i="2"/>
  <c r="M120" i="2"/>
  <c r="M117" i="2" s="1"/>
  <c r="BH122" i="2"/>
  <c r="AX128" i="2"/>
  <c r="M128" i="2"/>
  <c r="BH42" i="2"/>
  <c r="AB42" i="2" s="1"/>
  <c r="AW73" i="2"/>
  <c r="L73" i="2"/>
  <c r="AX79" i="2"/>
  <c r="M79" i="2"/>
  <c r="AV83" i="2"/>
  <c r="BC83" i="2"/>
  <c r="AW112" i="2"/>
  <c r="L112" i="2"/>
  <c r="L111" i="2" s="1"/>
  <c r="AW58" i="2"/>
  <c r="BH58" i="2"/>
  <c r="AB58" i="2" s="1"/>
  <c r="AX71" i="2"/>
  <c r="M71" i="2"/>
  <c r="M57" i="2" s="1"/>
  <c r="BI73" i="2"/>
  <c r="AC73" i="2" s="1"/>
  <c r="AW75" i="2"/>
  <c r="BH75" i="2"/>
  <c r="AB75" i="2" s="1"/>
  <c r="AX81" i="2"/>
  <c r="BH81" i="2"/>
  <c r="AB81" i="2" s="1"/>
  <c r="BI89" i="2"/>
  <c r="AC89" i="2" s="1"/>
  <c r="AV91" i="2"/>
  <c r="BC91" i="2"/>
  <c r="AL107" i="2"/>
  <c r="AU106" i="2" s="1"/>
  <c r="N106" i="2"/>
  <c r="AL112" i="2"/>
  <c r="AU111" i="2" s="1"/>
  <c r="N111" i="2"/>
  <c r="BI112" i="2"/>
  <c r="AC112" i="2" s="1"/>
  <c r="BI120" i="2"/>
  <c r="BI122" i="2"/>
  <c r="AV124" i="2"/>
  <c r="BC124" i="2"/>
  <c r="BI128" i="2"/>
  <c r="AW87" i="2"/>
  <c r="AX92" i="2"/>
  <c r="AV92" i="2" s="1"/>
  <c r="AW93" i="2"/>
  <c r="AW115" i="2"/>
  <c r="AX118" i="2"/>
  <c r="AV118" i="2" s="1"/>
  <c r="AW120" i="2"/>
  <c r="AX126" i="2"/>
  <c r="AV126" i="2" s="1"/>
  <c r="AW128" i="2"/>
  <c r="AX131" i="2"/>
  <c r="AV131" i="2" s="1"/>
  <c r="BC87" i="2" l="1"/>
  <c r="AV87" i="2"/>
  <c r="AV122" i="2"/>
  <c r="BC122" i="2"/>
  <c r="C29" i="1"/>
  <c r="F29" i="1" s="1"/>
  <c r="BC115" i="2"/>
  <c r="AV115" i="2"/>
  <c r="L12" i="2"/>
  <c r="BC118" i="2"/>
  <c r="AV93" i="2"/>
  <c r="BC93" i="2"/>
  <c r="AV75" i="2"/>
  <c r="BC75" i="2"/>
  <c r="L57" i="2"/>
  <c r="BC92" i="2"/>
  <c r="N133" i="2"/>
  <c r="N12" i="2"/>
  <c r="AV100" i="2"/>
  <c r="BC100" i="2"/>
  <c r="AV81" i="2"/>
  <c r="BC81" i="2"/>
  <c r="AV128" i="2"/>
  <c r="BC128" i="2"/>
  <c r="BC131" i="2"/>
  <c r="BC71" i="2"/>
  <c r="AV71" i="2"/>
  <c r="AV112" i="2"/>
  <c r="BC112" i="2"/>
  <c r="BC79" i="2"/>
  <c r="AV79" i="2"/>
  <c r="AV107" i="2"/>
  <c r="BC107" i="2"/>
  <c r="AV89" i="2"/>
  <c r="BC89" i="2"/>
  <c r="AV120" i="2"/>
  <c r="BC120" i="2"/>
  <c r="AV58" i="2"/>
  <c r="BC58" i="2"/>
  <c r="AV73" i="2"/>
  <c r="BC73" i="2"/>
  <c r="AV97" i="2"/>
  <c r="BC97" i="2"/>
  <c r="I28" i="1"/>
  <c r="I29" i="1" s="1"/>
  <c r="C15" i="1"/>
  <c r="C14" i="1"/>
  <c r="C22" i="1" l="1"/>
</calcChain>
</file>

<file path=xl/sharedStrings.xml><?xml version="1.0" encoding="utf-8"?>
<sst xmlns="http://schemas.openxmlformats.org/spreadsheetml/2006/main" count="731" uniqueCount="305">
  <si>
    <t>Krycí list slepého rozpočtu</t>
  </si>
  <si>
    <t>Název stavby:</t>
  </si>
  <si>
    <t>Objednatel:</t>
  </si>
  <si>
    <t>IČO/DIČ:</t>
  </si>
  <si>
    <t>62330136/CZ62330136</t>
  </si>
  <si>
    <t>Druh stavby:</t>
  </si>
  <si>
    <t>Projektant:</t>
  </si>
  <si>
    <t>01546490/CZ8806235724</t>
  </si>
  <si>
    <t>Lokalita:</t>
  </si>
  <si>
    <t>Zhotovitel:</t>
  </si>
  <si>
    <t>Začátek výstavby:</t>
  </si>
  <si>
    <t>Konec výstavby:</t>
  </si>
  <si>
    <t>Položek:</t>
  </si>
  <si>
    <t>35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</si>
  <si>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</si>
  <si>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</si>
  <si>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</si>
  <si>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</si>
  <si>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</si>
  <si>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</si>
  <si>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</si>
  <si>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</si>
  <si>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</si>
  <si>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</si>
  <si>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</si>
  <si>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</si>
  <si>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</si>
  <si>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</si>
  <si>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0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</si>
  <si>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</si>
  <si>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</si>
  <si>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</si>
  <si>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</si>
  <si>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</si>
  <si>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</si>
  <si>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</si>
  <si>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</si>
  <si>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</si>
  <si>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</si>
  <si>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</si>
  <si>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</si>
  <si>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</si>
  <si>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</si>
  <si>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</si>
  <si>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</si>
  <si>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</si>
  <si>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</si>
  <si>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</si>
  <si>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</si>
  <si>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</si>
  <si>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</si>
  <si>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</si>
  <si>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</si>
  <si>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</si>
  <si>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</si>
  <si>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</si>
  <si>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</si>
  <si>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</si>
  <si>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</si>
  <si>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</si>
  <si>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Slepý stavební rozpočet</t>
  </si>
  <si>
    <t>Výměna okenních otvorů základní školy Tyršova 1, Nový Jičín</t>
  </si>
  <si>
    <t>Doba výstavby:</t>
  </si>
  <si>
    <t xml:space="preserve"> </t>
  </si>
  <si>
    <t>Základní škola Nový Jičín, Tyršova 1, příspěvková</t>
  </si>
  <si>
    <t>Budova školského zařízení</t>
  </si>
  <si>
    <t>Ing. Václav Toška, Zahradní 455, 74242 Šenov u NJ</t>
  </si>
  <si>
    <t>Tyršova 1, 741 01 Nový Jičín</t>
  </si>
  <si>
    <t> </t>
  </si>
  <si>
    <t>Zpracováno dne:</t>
  </si>
  <si>
    <t>03.04.2024</t>
  </si>
  <si>
    <t>Ing Václav Toška</t>
  </si>
  <si>
    <t>Č</t>
  </si>
  <si>
    <t>Objekt</t>
  </si>
  <si>
    <t>Kód</t>
  </si>
  <si>
    <t>Zkrácený popis</t>
  </si>
  <si>
    <t>MJ</t>
  </si>
  <si>
    <t>Množství</t>
  </si>
  <si>
    <t>Cena/MJ</t>
  </si>
  <si>
    <t>Náklady (Kč)</t>
  </si>
  <si>
    <t>ISWORK</t>
  </si>
  <si>
    <t>GROUPCODE</t>
  </si>
  <si>
    <t>Rozměry</t>
  </si>
  <si>
    <t>(Kč)</t>
  </si>
  <si>
    <t>Dodávka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</si>
  <si>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</si>
  <si>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</si>
  <si>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</si>
  <si>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</si>
  <si>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</si>
  <si>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</si>
  <si>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</si>
  <si>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</si>
  <si>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</si>
  <si>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</si>
  <si>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</si>
  <si>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</si>
  <si>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</si>
  <si>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S01</t>
  </si>
  <si>
    <t>Výměna - plastová okna</t>
  </si>
  <si>
    <t>31</t>
  </si>
  <si>
    <t>Zdi podpěrné a volné</t>
  </si>
  <si>
    <t>1</t>
  </si>
  <si>
    <t>310271520T00</t>
  </si>
  <si>
    <t>Zazdění otvorů plochy do 1 m2 pórobetonovými tvárnicemi</t>
  </si>
  <si>
    <t>m3</t>
  </si>
  <si>
    <t>31_</t>
  </si>
  <si>
    <t>S01_3_</t>
  </si>
  <si>
    <t>S01_</t>
  </si>
  <si>
    <t>P</t>
  </si>
  <si>
    <t>1,25*1*0,5*10</t>
  </si>
  <si>
    <t>plocha oken parapetů u oken O1</t>
  </si>
  <si>
    <t>61</t>
  </si>
  <si>
    <t>Úprava povrchů vnitřní</t>
  </si>
  <si>
    <t>2</t>
  </si>
  <si>
    <t>612420016RA0</t>
  </si>
  <si>
    <t>Omítka stěn vnitřní vápenocementová štuková</t>
  </si>
  <si>
    <t>m2</t>
  </si>
  <si>
    <t>61_</t>
  </si>
  <si>
    <t>S01_6_</t>
  </si>
  <si>
    <t>1,25*1*10</t>
  </si>
  <si>
    <t>3</t>
  </si>
  <si>
    <t>612100032RAA</t>
  </si>
  <si>
    <t>Oprava omítek stěn vnitřních vápenocem. štukových  + malba ostění</t>
  </si>
  <si>
    <t>(2,35+1,25+2,35)*0,4*12</t>
  </si>
  <si>
    <t>okno 1,25*2,35 (2,94m2)_ostění 400 mm</t>
  </si>
  <si>
    <t>(2,35+1+2,35)*0,4*9</t>
  </si>
  <si>
    <t>okno 1*2,35 (2,35m2)_ostění 400 mm</t>
  </si>
  <si>
    <t>(1,2+0,6+1,2)*0,4*18</t>
  </si>
  <si>
    <t>okno 0,6*1,2 (0,72m2)_ostění 400 mm</t>
  </si>
  <si>
    <t>(0,6+0,6+0,6)*0,4*1</t>
  </si>
  <si>
    <t>okno 0,6*0,6 (0,36m2)_ostění 400 mm</t>
  </si>
  <si>
    <t>(0,9+0,6+0,9)*0,4*1</t>
  </si>
  <si>
    <t>okno 0,6*0,9 (0,54m2)_ostění 400 mm</t>
  </si>
  <si>
    <t>(1,65+1,3+1,65)*0,4*1</t>
  </si>
  <si>
    <t>okno 1,3*1,65 (2,15m2)_ostění 400 mm</t>
  </si>
  <si>
    <t>(1,20+1,8+1,20)*0,4*1</t>
  </si>
  <si>
    <t>okno 1,2*1,8 (2,16m2)_ostění 400 mm</t>
  </si>
  <si>
    <t>(1,3+1,3+1,3)*0,4*1</t>
  </si>
  <si>
    <t>okno 1,3*1,3 (2,6m2)_ostění 400 mm</t>
  </si>
  <si>
    <t>(0,9+0,6+0,9)*0,4*2</t>
  </si>
  <si>
    <t>(1,2+0,6+1,2)*0,4*2</t>
  </si>
  <si>
    <t>4</t>
  </si>
  <si>
    <t>784011221RT2</t>
  </si>
  <si>
    <t>Zakrytí předmětů</t>
  </si>
  <si>
    <t>(2,35*1,25)*12</t>
  </si>
  <si>
    <t>(2,35*1)*9</t>
  </si>
  <si>
    <t>(1,2*0,6)*18</t>
  </si>
  <si>
    <t>(0,6*0,6)*1</t>
  </si>
  <si>
    <t>(0,9*0,6)*1</t>
  </si>
  <si>
    <t>(1,65*1,35)*1</t>
  </si>
  <si>
    <t>(1,20*1,8)*1</t>
  </si>
  <si>
    <t>(1,3*1,3)*1</t>
  </si>
  <si>
    <t>(0,9*0,6)*2</t>
  </si>
  <si>
    <t>(1,2*0,6)*2</t>
  </si>
  <si>
    <t>96</t>
  </si>
  <si>
    <t>Bourání konstrukcí</t>
  </si>
  <si>
    <t>5</t>
  </si>
  <si>
    <t>968061136R00a</t>
  </si>
  <si>
    <t>Vyvěšení oken</t>
  </si>
  <si>
    <t>kus</t>
  </si>
  <si>
    <t>96_</t>
  </si>
  <si>
    <t>S01_9_</t>
  </si>
  <si>
    <t>48</t>
  </si>
  <si>
    <t>6</t>
  </si>
  <si>
    <t>968062246R00a</t>
  </si>
  <si>
    <t>Vybourání dřevěných rámů oken</t>
  </si>
  <si>
    <t>m</t>
  </si>
  <si>
    <t>(2*(2,35+1,25))*12</t>
  </si>
  <si>
    <t>(2*(2,35+1))*9</t>
  </si>
  <si>
    <t>(2*(1,2+0,6))*18</t>
  </si>
  <si>
    <t>(2*(0,6+0,6))*1</t>
  </si>
  <si>
    <t>(2*(0,9+0,6))*1</t>
  </si>
  <si>
    <t>(2*(1,65+1,35))*1</t>
  </si>
  <si>
    <t>(2*(1,20+1,8))*1</t>
  </si>
  <si>
    <t>(2*(1,3+1,3))*1</t>
  </si>
  <si>
    <t>(2*(0,9+0,6))*2</t>
  </si>
  <si>
    <t>(2*(1,2+0,6))*2</t>
  </si>
  <si>
    <t>7</t>
  </si>
  <si>
    <t>968091002R00</t>
  </si>
  <si>
    <t>Bourání parapetů teracových š. do 60 cm tl.3 cm</t>
  </si>
  <si>
    <t>1,25*12</t>
  </si>
  <si>
    <t>64</t>
  </si>
  <si>
    <t>Výplně otvorů</t>
  </si>
  <si>
    <t>8</t>
  </si>
  <si>
    <t>641941312R00a</t>
  </si>
  <si>
    <t>Osazení rámů okenních</t>
  </si>
  <si>
    <t>64_</t>
  </si>
  <si>
    <t>9</t>
  </si>
  <si>
    <t>61143191a</t>
  </si>
  <si>
    <t>Okno plast. dělené 125/235 - dle výpisu O-1</t>
  </si>
  <si>
    <t>M</t>
  </si>
  <si>
    <t>12</t>
  </si>
  <si>
    <t>okno O-1</t>
  </si>
  <si>
    <t>10</t>
  </si>
  <si>
    <t>61143191b</t>
  </si>
  <si>
    <t>Okno plast. dělené 100/235 - dle výpisu O-2a</t>
  </si>
  <si>
    <t>okno O-2</t>
  </si>
  <si>
    <t>11</t>
  </si>
  <si>
    <t>Okno plast. dělené 100/235 - dle výpisu O-2b</t>
  </si>
  <si>
    <t>61143191c</t>
  </si>
  <si>
    <t>Okno plast. dělené 60/120 - dle výpisu O-4</t>
  </si>
  <si>
    <t>18</t>
  </si>
  <si>
    <t>13</t>
  </si>
  <si>
    <t>61143191d</t>
  </si>
  <si>
    <t>Okno plast. dělené 60/60 - dle výpisu O-5</t>
  </si>
  <si>
    <t>14</t>
  </si>
  <si>
    <t>61143191e</t>
  </si>
  <si>
    <t>Okno plast. dělené 60/90 - dle výpisu O-6</t>
  </si>
  <si>
    <t>15</t>
  </si>
  <si>
    <t>61143191f</t>
  </si>
  <si>
    <t>Okno plast. dělené 130/165 - dle výpisu O-7</t>
  </si>
  <si>
    <t>16</t>
  </si>
  <si>
    <t>61143191g</t>
  </si>
  <si>
    <t>Okno plast. dělené 180/120 - dle výpisu O-8</t>
  </si>
  <si>
    <t>17</t>
  </si>
  <si>
    <t>61143191h</t>
  </si>
  <si>
    <t>Okno plast. dělené 130/130 - dle výpisu O-9</t>
  </si>
  <si>
    <t>61143191ch</t>
  </si>
  <si>
    <t>Okno plast. dělené 60/90 - dle výpisu O-10</t>
  </si>
  <si>
    <t>19</t>
  </si>
  <si>
    <t>61143191i</t>
  </si>
  <si>
    <t>Okno plast. dělené 60/120 - dle výpisu O-11</t>
  </si>
  <si>
    <t>20</t>
  </si>
  <si>
    <t>641960000R00a</t>
  </si>
  <si>
    <t>Těsnění spár otvorových prvků dle ČSN</t>
  </si>
  <si>
    <t>21</t>
  </si>
  <si>
    <t>641960000R00b</t>
  </si>
  <si>
    <t>Překrytka pozink - napojení na stávající venkovní parapety</t>
  </si>
  <si>
    <t>22</t>
  </si>
  <si>
    <t>766690010RACa</t>
  </si>
  <si>
    <t>Desky parapetní 450 -PVC + krytky</t>
  </si>
  <si>
    <t>(1,25)*12</t>
  </si>
  <si>
    <t>okno 1,25*2,35_ostění 400 mm</t>
  </si>
  <si>
    <t>(1)*12</t>
  </si>
  <si>
    <t>okno 1,0*2,35_ostění 400 mm</t>
  </si>
  <si>
    <t>(0,6)*18</t>
  </si>
  <si>
    <t>okno 0,6*1,2_ostění 400 mm</t>
  </si>
  <si>
    <t>23</t>
  </si>
  <si>
    <t>Desky parapetní 350 -PVC + krytky</t>
  </si>
  <si>
    <t>(1,3)*1</t>
  </si>
  <si>
    <t>okno 1,3*1,65</t>
  </si>
  <si>
    <t>(0,6)*2</t>
  </si>
  <si>
    <t>okno 0,6*1,2</t>
  </si>
  <si>
    <t>24</t>
  </si>
  <si>
    <t>Desky parapetní 250 -PVC + krytky</t>
  </si>
  <si>
    <t>(0,6)*1</t>
  </si>
  <si>
    <t>okno 0,6*0,6</t>
  </si>
  <si>
    <t>okno 0,6*0,9</t>
  </si>
  <si>
    <t>(1,8)*1</t>
  </si>
  <si>
    <t>okno 1,2*1,8</t>
  </si>
  <si>
    <t>okno 1,3*1,3</t>
  </si>
  <si>
    <t>766</t>
  </si>
  <si>
    <t>Konstrukce truhlářské</t>
  </si>
  <si>
    <t>25</t>
  </si>
  <si>
    <t>766411811R00</t>
  </si>
  <si>
    <t>Demontáž obložení stěn panely velikosti do 1,5 m2</t>
  </si>
  <si>
    <t>766_</t>
  </si>
  <si>
    <t>S01_76_</t>
  </si>
  <si>
    <t>2,5*10</t>
  </si>
  <si>
    <t>26</t>
  </si>
  <si>
    <t>763612121R00</t>
  </si>
  <si>
    <t>M.obložení stěn z desek do tl.18 mm,na sraz,sponky</t>
  </si>
  <si>
    <t>94</t>
  </si>
  <si>
    <t>Lešení a stavební výtahy</t>
  </si>
  <si>
    <t>27</t>
  </si>
  <si>
    <t>941955002R00a</t>
  </si>
  <si>
    <t>Lešení lehké pomocné, výška podlahy do 1,9 m</t>
  </si>
  <si>
    <t>ks</t>
  </si>
  <si>
    <t>94_</t>
  </si>
  <si>
    <t>95</t>
  </si>
  <si>
    <t>Různé dokončovací konstrukce a práce na pozemních stavbách</t>
  </si>
  <si>
    <t>28</t>
  </si>
  <si>
    <t>952901411R00</t>
  </si>
  <si>
    <t>Vyčištění ostatních objektů</t>
  </si>
  <si>
    <t>95_</t>
  </si>
  <si>
    <t>1,5*1,5*48</t>
  </si>
  <si>
    <t>S</t>
  </si>
  <si>
    <t>Přesuny sutí</t>
  </si>
  <si>
    <t>29</t>
  </si>
  <si>
    <t>979012112R00</t>
  </si>
  <si>
    <t>Svislá doprava suti na výšku do 3,5 m</t>
  </si>
  <si>
    <t>t</t>
  </si>
  <si>
    <t>S_</t>
  </si>
  <si>
    <t>30</t>
  </si>
  <si>
    <t>979082111R00</t>
  </si>
  <si>
    <t>Vnitrostaveništní doprava suti do 10 m</t>
  </si>
  <si>
    <t>979081111R00</t>
  </si>
  <si>
    <t>Odvoz suti a vybour. hmot na skládku do 1 km</t>
  </si>
  <si>
    <t>32</t>
  </si>
  <si>
    <t>979081121R00</t>
  </si>
  <si>
    <t>Příplatek k odvozu za každý další 1 km</t>
  </si>
  <si>
    <t>10*15</t>
  </si>
  <si>
    <t>33</t>
  </si>
  <si>
    <t>979990162R00</t>
  </si>
  <si>
    <t>Poplatek za uložení suti - dřevo+sklo, skupina odpadu 170904</t>
  </si>
  <si>
    <t>34</t>
  </si>
  <si>
    <t>979990101R00</t>
  </si>
  <si>
    <t>Poplatek za uložení směsi betonu a cihel skupina 170101 a 170102</t>
  </si>
  <si>
    <t>H01</t>
  </si>
  <si>
    <t>Budovy občanské výstavby</t>
  </si>
  <si>
    <t>998011001R00</t>
  </si>
  <si>
    <t>Přesun hmot pro budovy zděné výšky do 6 m</t>
  </si>
  <si>
    <t>H01_</t>
  </si>
  <si>
    <t>Celkem: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</si>
</sst>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color indexed="64"/>
      <name val="Arial"/>
      <family val="2"/>
      <charset val="238"/>
    </font>
    <font>
      <sz val="18"/>
      <color indexed="64"/>
      <name val="Arial"/>
      <family val="2"/>
      <charset val="238"/>
    </font>
    <font>
      <b/>
      <sz val="10"/>
      <color indexed="64"/>
      <name val="Arial"/>
      <family val="2"/>
      <charset val="238"/>
    </font>
    <font>
      <b/>
      <sz val="18"/>
      <color indexed="64"/>
      <name val="Arial"/>
      <family val="2"/>
      <charset val="238"/>
    </font>
    <font>
      <b/>
      <sz val="20"/>
      <color indexed="64"/>
      <name val="Arial"/>
      <family val="2"/>
      <charset val="238"/>
    </font>
    <font>
      <b/>
      <sz val="11"/>
      <color indexed="64"/>
      <name val="Arial"/>
      <family val="2"/>
      <charset val="238"/>
    </font>
    <font>
      <b/>
      <sz val="12"/>
      <color indexed="64"/>
      <name val="Arial"/>
      <family val="2"/>
      <charset val="238"/>
    </font>
    <font>
      <sz val="12"/>
      <color indexed="64"/>
      <name val="Arial"/>
      <family val="2"/>
      <charset val="238"/>
    </font>
    <font>
      <i/>
      <sz val="8"/>
      <color indexed="64"/>
      <name val="Arial"/>
      <family val="2"/>
      <charset val="238"/>
    </font>
    <font>
      <i/>
      <sz val="10"/>
      <color indexed="6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65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33">
    <xf numFmtId="0" fontId="1" fillId="0" borderId="0" xfId="0" applyFont="1" applyAlignment="1">
      <alignment vertic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49" fontId="1" fillId="0" borderId="0" xfId="0" applyNumberFormat="1" applyFont="1" applyAlignment="1" applyProtection="1">
      <alignment horizontal="left" vertical="center"/>
    </xf>
    <xf numFmtId="49" fontId="5" fillId="2" borderId="10" xfId="0" applyNumberFormat="1" applyFont="1" applyFill="1" applyBorder="1" applyAlignment="1" applyProtection="1">
      <alignment horizontal="center" vertical="center"/>
    </xf>
    <xf numFmtId="49" fontId="7" fillId="0" borderId="13" xfId="0" applyNumberFormat="1" applyFont="1" applyBorder="1" applyAlignment="1" applyProtection="1">
      <alignment horizontal="left" vertical="center"/>
    </xf>
    <xf numFmtId="49" fontId="8" fillId="0" borderId="10" xfId="0" applyNumberFormat="1" applyFont="1" applyBorder="1" applyAlignment="1" applyProtection="1">
      <alignment horizontal="left" vertical="center"/>
    </xf>
    <xf numFmtId="4" fontId="8" fillId="0" borderId="10" xfId="0" applyNumberFormat="1" applyFont="1" applyBorder="1" applyAlignment="1" applyProtection="1">
      <alignment horizontal="right" vertical="center"/>
    </xf>
    <xf numFmtId="49" fontId="8" fillId="0" borderId="10" xfId="0" applyNumberFormat="1" applyFont="1" applyBorder="1" applyAlignment="1" applyProtection="1">
      <alignment horizontal="right" vertical="center"/>
    </xf>
    <xf numFmtId="49" fontId="7" fillId="0" borderId="14" xfId="0" applyNumberFormat="1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4" fontId="8" fillId="0" borderId="15" xfId="0" applyNumberFormat="1" applyFont="1" applyBorder="1" applyAlignment="1" applyProtection="1">
      <alignment horizontal="right" vertical="center"/>
    </xf>
    <xf numFmtId="0" fontId="1" fillId="0" borderId="16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4" fontId="7" fillId="2" borderId="12" xfId="0" applyNumberFormat="1" applyFont="1" applyFill="1" applyBorder="1" applyAlignment="1" applyProtection="1">
      <alignment horizontal="right" vertical="center"/>
    </xf>
    <xf numFmtId="0" fontId="1" fillId="0" borderId="7" xfId="0" applyFont="1" applyBorder="1" applyAlignment="1" applyProtection="1">
      <alignment vertical="center"/>
    </xf>
    <xf numFmtId="0" fontId="1" fillId="0" borderId="17" xfId="0" applyFont="1" applyBorder="1" applyAlignment="1" applyProtection="1">
      <alignment vertical="center"/>
    </xf>
    <xf numFmtId="0" fontId="1" fillId="0" borderId="21" xfId="0" applyFont="1" applyBorder="1" applyAlignment="1" applyProtection="1">
      <alignment vertical="center"/>
    </xf>
    <xf numFmtId="49" fontId="9" fillId="0" borderId="19" xfId="0" applyNumberFormat="1" applyFont="1" applyBorder="1" applyAlignment="1" applyProtection="1">
      <alignment horizontal="left" vertical="center"/>
    </xf>
    <xf numFmtId="0" fontId="1" fillId="0" borderId="19" xfId="0" applyFont="1" applyBorder="1" applyAlignment="1" applyProtection="1">
      <alignment vertical="center"/>
    </xf>
    <xf numFmtId="49" fontId="3" fillId="0" borderId="28" xfId="0" applyNumberFormat="1" applyFont="1" applyBorder="1" applyAlignment="1" applyProtection="1">
      <alignment horizontal="left" vertical="center"/>
    </xf>
    <xf numFmtId="49" fontId="3" fillId="0" borderId="29" xfId="0" applyNumberFormat="1" applyFont="1" applyBorder="1" applyAlignment="1" applyProtection="1">
      <alignment horizontal="left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2" borderId="0" xfId="0" applyNumberFormat="1" applyFont="1" applyFill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right" vertical="center"/>
    </xf>
    <xf numFmtId="49" fontId="1" fillId="0" borderId="35" xfId="0" applyNumberFormat="1" applyFont="1" applyBorder="1" applyAlignment="1" applyProtection="1">
      <alignment horizontal="left" vertical="center"/>
    </xf>
    <xf numFmtId="49" fontId="1" fillId="0" borderId="36" xfId="0" applyNumberFormat="1" applyFont="1" applyBorder="1" applyAlignment="1" applyProtection="1">
      <alignment horizontal="left" vertical="center"/>
    </xf>
    <xf numFmtId="49" fontId="3" fillId="0" borderId="37" xfId="0" applyNumberFormat="1" applyFont="1" applyBorder="1" applyAlignment="1" applyProtection="1">
      <alignment horizontal="center" vertical="center"/>
    </xf>
    <xf numFmtId="49" fontId="3" fillId="0" borderId="38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39" xfId="0" applyNumberFormat="1" applyFont="1" applyBorder="1" applyAlignment="1" applyProtection="1">
      <alignment horizontal="center" vertical="center"/>
    </xf>
    <xf numFmtId="49" fontId="1" fillId="2" borderId="30" xfId="0" applyNumberFormat="1" applyFont="1" applyFill="1" applyBorder="1" applyAlignment="1" applyProtection="1">
      <alignment horizontal="left" vertical="center"/>
    </xf>
    <xf numFmtId="49" fontId="3" fillId="2" borderId="19" xfId="0" applyNumberFormat="1" applyFont="1" applyFill="1" applyBorder="1" applyAlignment="1" applyProtection="1">
      <alignment horizontal="left" vertical="center"/>
    </xf>
    <xf numFmtId="49" fontId="1" fillId="2" borderId="19" xfId="0" applyNumberFormat="1" applyFont="1" applyFill="1" applyBorder="1" applyAlignment="1" applyProtection="1">
      <alignment horizontal="left" vertical="center"/>
    </xf>
    <xf numFmtId="4" fontId="3" fillId="2" borderId="19" xfId="0" applyNumberFormat="1" applyFont="1" applyFill="1" applyBorder="1" applyAlignment="1" applyProtection="1">
      <alignment horizontal="right" vertical="center"/>
    </xf>
    <xf numFmtId="4" fontId="3" fillId="2" borderId="16" xfId="0" applyNumberFormat="1" applyFont="1" applyFill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</xf>
    <xf numFmtId="4" fontId="3" fillId="2" borderId="0" xfId="0" applyNumberFormat="1" applyFont="1" applyFill="1" applyAlignment="1" applyProtection="1">
      <alignment horizontal="right" vertical="center"/>
    </xf>
    <xf numFmtId="4" fontId="3" fillId="2" borderId="6" xfId="0" applyNumberFormat="1" applyFont="1" applyFill="1" applyBorder="1" applyAlignment="1" applyProtection="1">
      <alignment horizontal="right" vertical="center"/>
    </xf>
    <xf numFmtId="49" fontId="1" fillId="0" borderId="5" xfId="0" applyNumberFormat="1" applyFont="1" applyBorder="1" applyAlignment="1" applyProtection="1">
      <alignment horizontal="left" vertical="center"/>
    </xf>
    <xf numFmtId="4" fontId="1" fillId="0" borderId="0" xfId="0" applyNumberFormat="1" applyFont="1" applyAlignment="1" applyProtection="1">
      <alignment horizontal="right" vertical="center"/>
    </xf>
    <xf numFmtId="4" fontId="1" fillId="0" borderId="6" xfId="0" applyNumberFormat="1" applyFont="1" applyBorder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right" vertical="center"/>
    </xf>
    <xf numFmtId="49" fontId="10" fillId="0" borderId="0" xfId="0" applyNumberFormat="1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right" vertical="center"/>
    </xf>
    <xf numFmtId="49" fontId="1" fillId="3" borderId="40" xfId="0" applyNumberFormat="1" applyFont="1" applyFill="1" applyBorder="1" applyAlignment="1" applyProtection="1">
      <alignment horizontal="left" vertical="center"/>
    </xf>
    <xf numFmtId="4" fontId="1" fillId="3" borderId="40" xfId="0" applyNumberFormat="1" applyFont="1" applyFill="1" applyBorder="1" applyAlignment="1" applyProtection="1">
      <alignment horizontal="right" vertical="center"/>
    </xf>
    <xf numFmtId="4" fontId="1" fillId="3" borderId="41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3" borderId="40" xfId="0" applyFont="1" applyFill="1" applyBorder="1" applyAlignment="1" applyProtection="1">
      <alignment vertical="center"/>
    </xf>
    <xf numFmtId="0" fontId="0" fillId="3" borderId="40" xfId="0" applyFill="1" applyBorder="1" applyProtection="1"/>
    <xf numFmtId="49" fontId="10" fillId="3" borderId="41" xfId="0" applyNumberFormat="1" applyFont="1" applyFill="1" applyBorder="1" applyAlignment="1" applyProtection="1">
      <alignment horizontal="left" vertical="center"/>
    </xf>
    <xf numFmtId="49" fontId="10" fillId="3" borderId="40" xfId="0" applyNumberFormat="1" applyFont="1" applyFill="1" applyBorder="1" applyAlignment="1" applyProtection="1">
      <alignment horizontal="left" vertical="center"/>
    </xf>
    <xf numFmtId="4" fontId="10" fillId="3" borderId="40" xfId="0" applyNumberFormat="1" applyFont="1" applyFill="1" applyBorder="1" applyAlignment="1" applyProtection="1">
      <alignment horizontal="right" vertical="center"/>
    </xf>
    <xf numFmtId="0" fontId="1" fillId="3" borderId="41" xfId="0" applyFont="1" applyFill="1" applyBorder="1" applyAlignment="1" applyProtection="1">
      <alignment vertical="center"/>
    </xf>
    <xf numFmtId="0" fontId="1" fillId="3" borderId="42" xfId="0" applyFont="1" applyFill="1" applyBorder="1" applyAlignment="1" applyProtection="1">
      <alignment vertical="center"/>
    </xf>
    <xf numFmtId="0" fontId="0" fillId="3" borderId="42" xfId="0" applyFill="1" applyBorder="1" applyProtection="1"/>
    <xf numFmtId="49" fontId="10" fillId="3" borderId="43" xfId="0" applyNumberFormat="1" applyFont="1" applyFill="1" applyBorder="1" applyAlignment="1" applyProtection="1">
      <alignment horizontal="left" vertical="center"/>
    </xf>
    <xf numFmtId="49" fontId="10" fillId="3" borderId="42" xfId="0" applyNumberFormat="1" applyFont="1" applyFill="1" applyBorder="1" applyAlignment="1" applyProtection="1">
      <alignment horizontal="left" vertical="center"/>
    </xf>
    <xf numFmtId="4" fontId="10" fillId="3" borderId="42" xfId="0" applyNumberFormat="1" applyFont="1" applyFill="1" applyBorder="1" applyAlignment="1" applyProtection="1">
      <alignment horizontal="right" vertical="center"/>
    </xf>
    <xf numFmtId="0" fontId="1" fillId="3" borderId="43" xfId="0" applyFont="1" applyFill="1" applyBorder="1" applyAlignment="1" applyProtection="1">
      <alignment vertical="center"/>
    </xf>
    <xf numFmtId="49" fontId="10" fillId="0" borderId="1" xfId="0" applyNumberFormat="1" applyFont="1" applyBorder="1" applyAlignment="1" applyProtection="1">
      <alignment horizontal="left" vertical="center"/>
    </xf>
    <xf numFmtId="4" fontId="10" fillId="0" borderId="1" xfId="0" applyNumberFormat="1" applyFont="1" applyBorder="1" applyAlignment="1" applyProtection="1">
      <alignment horizontal="right" vertical="center"/>
    </xf>
    <xf numFmtId="0" fontId="1" fillId="0" borderId="8" xfId="0" applyFont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49" fontId="4" fillId="0" borderId="9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49" fontId="8" fillId="0" borderId="11" xfId="0" applyNumberFormat="1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left" vertical="center"/>
    </xf>
    <xf numFmtId="49" fontId="7" fillId="2" borderId="11" xfId="0" applyNumberFormat="1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left" vertical="center"/>
    </xf>
    <xf numFmtId="49" fontId="8" fillId="0" borderId="18" xfId="0" applyNumberFormat="1" applyFont="1" applyBorder="1" applyAlignment="1" applyProtection="1">
      <alignment horizontal="left" vertical="center"/>
    </xf>
    <xf numFmtId="0" fontId="8" fillId="0" borderId="19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horizontal="left" vertical="center"/>
    </xf>
    <xf numFmtId="49" fontId="8" fillId="0" borderId="21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22" xfId="0" applyFont="1" applyBorder="1" applyAlignment="1" applyProtection="1">
      <alignment horizontal="left" vertical="center"/>
    </xf>
    <xf numFmtId="49" fontId="8" fillId="0" borderId="23" xfId="0" applyNumberFormat="1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4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49" fontId="3" fillId="0" borderId="30" xfId="0" applyNumberFormat="1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left" vertical="center"/>
    </xf>
    <xf numFmtId="49" fontId="3" fillId="0" borderId="32" xfId="0" applyNumberFormat="1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49" fontId="3" fillId="0" borderId="26" xfId="0" applyNumberFormat="1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7" xfId="0" applyFont="1" applyBorder="1" applyAlignment="1" applyProtection="1">
      <alignment horizontal="left" vertical="center"/>
    </xf>
    <xf numFmtId="49" fontId="3" fillId="2" borderId="19" xfId="0" applyNumberFormat="1" applyFont="1" applyFill="1" applyBorder="1" applyAlignment="1" applyProtection="1">
      <alignment horizontal="left" vertical="center"/>
    </xf>
    <xf numFmtId="0" fontId="3" fillId="2" borderId="19" xfId="0" applyFont="1" applyFill="1" applyBorder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49" fontId="1" fillId="3" borderId="41" xfId="0" applyNumberFormat="1" applyFont="1" applyFill="1" applyBorder="1" applyAlignment="1" applyProtection="1">
      <alignment horizontal="left" vertical="center"/>
    </xf>
    <xf numFmtId="0" fontId="1" fillId="0" borderId="40" xfId="0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/>
  </sheetViews>
  <sheetFormatPr defaultColWidth="11.5703125" defaultRowHeight="12.75" customHeight="1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  <col min="10" max="257" width="11.5703125" customWidth="1"/>
  </cols>
  <sheetData>
    <row r="1" spans="1:10" ht="72.95" customHeight="1" x14ac:dyDescent="0.2">
      <c r="A1" s="1"/>
      <c r="B1" s="2"/>
      <c r="C1" s="72" t="s">
        <v>0</v>
      </c>
      <c r="D1" s="73"/>
      <c r="E1" s="73"/>
      <c r="F1" s="73"/>
      <c r="G1" s="73"/>
      <c r="H1" s="73"/>
      <c r="I1" s="73"/>
    </row>
    <row r="2" spans="1:10" x14ac:dyDescent="0.2">
      <c r="A2" s="74" t="s">
        <v>1</v>
      </c>
      <c r="B2" s="75"/>
      <c r="C2" s="78" t="str">
        <f>'Stavební rozpočet'!D2</f>
        <v>Výměna okenních otvorů základní školy Tyršova 1, Nový Jičín</v>
      </c>
      <c r="D2" s="79"/>
      <c r="E2" s="81" t="s">
        <v>2</v>
      </c>
      <c r="F2" s="81" t="str">
        <f>'Stavební rozpočet'!K2</f>
        <v>Základní škola Nový Jičín, Tyršova 1, příspěvková</v>
      </c>
      <c r="G2" s="75"/>
      <c r="H2" s="81" t="s">
        <v>3</v>
      </c>
      <c r="I2" s="82" t="s">
        <v>4</v>
      </c>
      <c r="J2" s="3"/>
    </row>
    <row r="3" spans="1:10" x14ac:dyDescent="0.2">
      <c r="A3" s="76"/>
      <c r="B3" s="77"/>
      <c r="C3" s="80"/>
      <c r="D3" s="80"/>
      <c r="E3" s="77"/>
      <c r="F3" s="77"/>
      <c r="G3" s="77"/>
      <c r="H3" s="77"/>
      <c r="I3" s="83"/>
      <c r="J3" s="3"/>
    </row>
    <row r="4" spans="1:10" x14ac:dyDescent="0.2">
      <c r="A4" s="84" t="s">
        <v>5</v>
      </c>
      <c r="B4" s="77"/>
      <c r="C4" s="85" t="str">
        <f>'Stavební rozpočet'!D4</f>
        <v>Budova školského zařízení</v>
      </c>
      <c r="D4" s="77"/>
      <c r="E4" s="85" t="s">
        <v>6</v>
      </c>
      <c r="F4" s="85" t="str">
        <f>'Stavební rozpočet'!K4</f>
        <v>Ing. Václav Toška, Zahradní 455, 74242 Šenov u NJ</v>
      </c>
      <c r="G4" s="77"/>
      <c r="H4" s="85" t="s">
        <v>3</v>
      </c>
      <c r="I4" s="86" t="s">
        <v>7</v>
      </c>
      <c r="J4" s="3"/>
    </row>
    <row r="5" spans="1:10" x14ac:dyDescent="0.2">
      <c r="A5" s="76"/>
      <c r="B5" s="77"/>
      <c r="C5" s="77"/>
      <c r="D5" s="77"/>
      <c r="E5" s="77"/>
      <c r="F5" s="77"/>
      <c r="G5" s="77"/>
      <c r="H5" s="77"/>
      <c r="I5" s="83"/>
      <c r="J5" s="3"/>
    </row>
    <row r="6" spans="1:10" x14ac:dyDescent="0.2">
      <c r="A6" s="84" t="s">
        <v>8</v>
      </c>
      <c r="B6" s="77"/>
      <c r="C6" s="85" t="str">
        <f>'Stavební rozpočet'!D6</f>
        <v>Tyršova 1, 741 01 Nový Jičín</v>
      </c>
      <c r="D6" s="77"/>
      <c r="E6" s="85" t="s">
        <v>9</v>
      </c>
      <c r="F6" s="85" t="str">
        <f>'Stavební rozpočet'!K6</f>
        <v> </v>
      </c>
      <c r="G6" s="77"/>
      <c r="H6" s="85" t="s">
        <v>3</v>
      </c>
      <c r="I6" s="86"/>
      <c r="J6" s="3"/>
    </row>
    <row r="7" spans="1:10" x14ac:dyDescent="0.2">
      <c r="A7" s="76"/>
      <c r="B7" s="77"/>
      <c r="C7" s="77"/>
      <c r="D7" s="77"/>
      <c r="E7" s="77"/>
      <c r="F7" s="77"/>
      <c r="G7" s="77"/>
      <c r="H7" s="77"/>
      <c r="I7" s="83"/>
      <c r="J7" s="3"/>
    </row>
    <row r="8" spans="1:10" x14ac:dyDescent="0.2">
      <c r="A8" s="84" t="s">
        <v>10</v>
      </c>
      <c r="B8" s="77"/>
      <c r="C8" s="85" t="str">
        <f>'Stavební rozpočet'!H4</f>
        <v xml:space="preserve"> </v>
      </c>
      <c r="D8" s="77"/>
      <c r="E8" s="85" t="s">
        <v>11</v>
      </c>
      <c r="F8" s="85" t="str">
        <f>'Stavební rozpočet'!H6</f>
        <v xml:space="preserve"> </v>
      </c>
      <c r="G8" s="77"/>
      <c r="H8" s="87" t="s">
        <v>12</v>
      </c>
      <c r="I8" s="86" t="s">
        <v>13</v>
      </c>
      <c r="J8" s="3"/>
    </row>
    <row r="9" spans="1:10" x14ac:dyDescent="0.2">
      <c r="A9" s="76"/>
      <c r="B9" s="77"/>
      <c r="C9" s="77"/>
      <c r="D9" s="77"/>
      <c r="E9" s="77"/>
      <c r="F9" s="77"/>
      <c r="G9" s="77"/>
      <c r="H9" s="77"/>
      <c r="I9" s="83"/>
      <c r="J9" s="3"/>
    </row>
    <row r="10" spans="1:10" x14ac:dyDescent="0.2">
      <c r="A10" s="84" t="s">
        <v>14</v>
      </c>
      <c r="B10" s="77"/>
      <c r="C10" s="85" t="str">
        <f>'Stavební rozpočet'!D8</f>
        <v xml:space="preserve"> </v>
      </c>
      <c r="D10" s="77"/>
      <c r="E10" s="85" t="s">
        <v>15</v>
      </c>
      <c r="F10" s="85" t="str">
        <f>'Stavební rozpočet'!K8</f>
        <v>Ing Václav Toška</v>
      </c>
      <c r="G10" s="77"/>
      <c r="H10" s="87" t="s">
        <v>16</v>
      </c>
      <c r="I10" s="90" t="str">
        <f>'Stavební rozpočet'!H8</f>
        <v>03.04.2024</v>
      </c>
      <c r="J10" s="3"/>
    </row>
    <row r="11" spans="1:10" x14ac:dyDescent="0.2">
      <c r="A11" s="88"/>
      <c r="B11" s="89"/>
      <c r="C11" s="89"/>
      <c r="D11" s="89"/>
      <c r="E11" s="89"/>
      <c r="F11" s="89"/>
      <c r="G11" s="89"/>
      <c r="H11" s="89"/>
      <c r="I11" s="91"/>
      <c r="J11" s="3"/>
    </row>
    <row r="12" spans="1:10" ht="23.45" customHeight="1" x14ac:dyDescent="0.2">
      <c r="A12" s="92" t="s">
        <v>17</v>
      </c>
      <c r="B12" s="93"/>
      <c r="C12" s="93"/>
      <c r="D12" s="93"/>
      <c r="E12" s="93"/>
      <c r="F12" s="93"/>
      <c r="G12" s="93"/>
      <c r="H12" s="93"/>
      <c r="I12" s="93"/>
    </row>
    <row r="13" spans="1:10" ht="26.45" customHeight="1" x14ac:dyDescent="0.2">
      <c r="A13" s="5" t="s">
        <v>18</v>
      </c>
      <c r="B13" s="94" t="s">
        <v>19</v>
      </c>
      <c r="C13" s="95"/>
      <c r="D13" s="5" t="s">
        <v>20</v>
      </c>
      <c r="E13" s="94" t="s">
        <v>21</v>
      </c>
      <c r="F13" s="95"/>
      <c r="G13" s="5" t="s">
        <v>22</v>
      </c>
      <c r="H13" s="94" t="s">
        <v>23</v>
      </c>
      <c r="I13" s="95"/>
      <c r="J13" s="3"/>
    </row>
    <row r="14" spans="1:10" ht="15.2" customHeight="1" x14ac:dyDescent="0.2">
      <c r="A14" s="6" t="s">
        <v>24</v>
      </c>
      <c r="B14" s="7" t="s">
        <v>25</v>
      </c>
      <c r="C14" s="8">
        <f>SUM('Stavební rozpočet'!AB12:AB132)</f>
        <v>0</v>
      </c>
      <c r="D14" s="96" t="s">
        <v>26</v>
      </c>
      <c r="E14" s="97"/>
      <c r="F14" s="8">
        <v>0</v>
      </c>
      <c r="G14" s="96" t="s">
        <v>27</v>
      </c>
      <c r="H14" s="97"/>
      <c r="I14" s="9" t="s">
        <v>28</v>
      </c>
      <c r="J14" s="3"/>
    </row>
    <row r="15" spans="1:10" ht="15.2" customHeight="1" x14ac:dyDescent="0.2">
      <c r="A15" s="10"/>
      <c r="B15" s="7" t="s">
        <v>29</v>
      </c>
      <c r="C15" s="8">
        <f>SUM('Stavební rozpočet'!AC12:AC132)</f>
        <v>0</v>
      </c>
      <c r="D15" s="96" t="s">
        <v>30</v>
      </c>
      <c r="E15" s="97"/>
      <c r="F15" s="8">
        <v>0</v>
      </c>
      <c r="G15" s="96" t="s">
        <v>31</v>
      </c>
      <c r="H15" s="97"/>
      <c r="I15" s="9" t="s">
        <v>28</v>
      </c>
      <c r="J15" s="3"/>
    </row>
    <row r="16" spans="1:10" ht="15.2" customHeight="1" x14ac:dyDescent="0.2">
      <c r="A16" s="6" t="s">
        <v>32</v>
      </c>
      <c r="B16" s="7" t="s">
        <v>25</v>
      </c>
      <c r="C16" s="8">
        <f>SUM('Stavební rozpočet'!AD12:AD132)</f>
        <v>0</v>
      </c>
      <c r="D16" s="96" t="s">
        <v>33</v>
      </c>
      <c r="E16" s="97"/>
      <c r="F16" s="8">
        <v>0</v>
      </c>
      <c r="G16" s="96" t="s">
        <v>34</v>
      </c>
      <c r="H16" s="97"/>
      <c r="I16" s="9" t="s">
        <v>28</v>
      </c>
      <c r="J16" s="3"/>
    </row>
    <row r="17" spans="1:10" ht="15.2" customHeight="1" x14ac:dyDescent="0.2">
      <c r="A17" s="10"/>
      <c r="B17" s="7" t="s">
        <v>29</v>
      </c>
      <c r="C17" s="8">
        <f>SUM('Stavební rozpočet'!AE12:AE132)</f>
        <v>0</v>
      </c>
      <c r="D17" s="96"/>
      <c r="E17" s="97"/>
      <c r="F17" s="9"/>
      <c r="G17" s="96" t="s">
        <v>35</v>
      </c>
      <c r="H17" s="97"/>
      <c r="I17" s="9" t="s">
        <v>28</v>
      </c>
      <c r="J17" s="3"/>
    </row>
    <row r="18" spans="1:10" ht="15.2" customHeight="1" x14ac:dyDescent="0.2">
      <c r="A18" s="6" t="s">
        <v>36</v>
      </c>
      <c r="B18" s="7" t="s">
        <v>25</v>
      </c>
      <c r="C18" s="8">
        <f>SUM('Stavební rozpočet'!AF12:AF132)</f>
        <v>0</v>
      </c>
      <c r="D18" s="96"/>
      <c r="E18" s="97"/>
      <c r="F18" s="9"/>
      <c r="G18" s="96" t="s">
        <v>37</v>
      </c>
      <c r="H18" s="97"/>
      <c r="I18" s="9" t="s">
        <v>28</v>
      </c>
      <c r="J18" s="3"/>
    </row>
    <row r="19" spans="1:10" ht="15.2" customHeight="1" x14ac:dyDescent="0.2">
      <c r="A19" s="10"/>
      <c r="B19" s="7" t="s">
        <v>29</v>
      </c>
      <c r="C19" s="8">
        <f>SUM('Stavební rozpočet'!AG12:AG132)</f>
        <v>0</v>
      </c>
      <c r="D19" s="96"/>
      <c r="E19" s="97"/>
      <c r="F19" s="9"/>
      <c r="G19" s="96" t="s">
        <v>38</v>
      </c>
      <c r="H19" s="97"/>
      <c r="I19" s="9" t="s">
        <v>28</v>
      </c>
      <c r="J19" s="3"/>
    </row>
    <row r="20" spans="1:10" ht="15.2" customHeight="1" x14ac:dyDescent="0.2">
      <c r="A20" s="98" t="s">
        <v>39</v>
      </c>
      <c r="B20" s="99"/>
      <c r="C20" s="8">
        <f>SUM('Stavební rozpočet'!AH12:AH132)</f>
        <v>0</v>
      </c>
      <c r="D20" s="96"/>
      <c r="E20" s="97"/>
      <c r="F20" s="9"/>
      <c r="G20" s="96"/>
      <c r="H20" s="97"/>
      <c r="I20" s="9"/>
      <c r="J20" s="3"/>
    </row>
    <row r="21" spans="1:10" ht="15.2" customHeight="1" x14ac:dyDescent="0.2">
      <c r="A21" s="98" t="s">
        <v>40</v>
      </c>
      <c r="B21" s="99"/>
      <c r="C21" s="8">
        <f>SUM('Stavební rozpočet'!Z12:Z132)</f>
        <v>0</v>
      </c>
      <c r="D21" s="96"/>
      <c r="E21" s="97"/>
      <c r="F21" s="9"/>
      <c r="G21" s="96"/>
      <c r="H21" s="97"/>
      <c r="I21" s="9"/>
      <c r="J21" s="3"/>
    </row>
    <row r="22" spans="1:10" ht="16.7" customHeight="1" x14ac:dyDescent="0.2">
      <c r="A22" s="98" t="s">
        <v>41</v>
      </c>
      <c r="B22" s="99"/>
      <c r="C22" s="8">
        <f>SUM(C14:C21)</f>
        <v>0</v>
      </c>
      <c r="D22" s="98" t="s">
        <v>42</v>
      </c>
      <c r="E22" s="99"/>
      <c r="F22" s="8">
        <f>SUM(F14:F21)</f>
        <v>0</v>
      </c>
      <c r="G22" s="98" t="s">
        <v>43</v>
      </c>
      <c r="H22" s="99"/>
      <c r="I22" s="8">
        <f>SUM(I14:I21)</f>
        <v>0</v>
      </c>
      <c r="J22" s="3"/>
    </row>
    <row r="23" spans="1:10" ht="15.2" customHeight="1" x14ac:dyDescent="0.2">
      <c r="A23" s="11"/>
      <c r="B23" s="11"/>
      <c r="C23" s="12"/>
      <c r="D23" s="98" t="s">
        <v>44</v>
      </c>
      <c r="E23" s="99"/>
      <c r="F23" s="13">
        <v>0</v>
      </c>
      <c r="G23" s="98" t="s">
        <v>45</v>
      </c>
      <c r="H23" s="99"/>
      <c r="I23" s="8">
        <v>0</v>
      </c>
      <c r="J23" s="3"/>
    </row>
    <row r="24" spans="1:10" ht="15.2" customHeight="1" x14ac:dyDescent="0.2">
      <c r="D24" s="11"/>
      <c r="E24" s="11"/>
      <c r="F24" s="14"/>
      <c r="G24" s="98" t="s">
        <v>46</v>
      </c>
      <c r="H24" s="99"/>
      <c r="I24" s="15"/>
    </row>
    <row r="25" spans="1:10" ht="15.2" customHeight="1" x14ac:dyDescent="0.2">
      <c r="F25" s="16"/>
      <c r="G25" s="98" t="s">
        <v>47</v>
      </c>
      <c r="H25" s="99"/>
      <c r="I25" s="8">
        <v>0</v>
      </c>
      <c r="J25" s="3"/>
    </row>
    <row r="26" spans="1:10" x14ac:dyDescent="0.2">
      <c r="A26" s="2"/>
      <c r="B26" s="2"/>
      <c r="C26" s="2"/>
      <c r="G26" s="11"/>
      <c r="H26" s="11"/>
      <c r="I26" s="11"/>
    </row>
    <row r="27" spans="1:10" ht="15.2" customHeight="1" x14ac:dyDescent="0.2">
      <c r="A27" s="100" t="s">
        <v>48</v>
      </c>
      <c r="B27" s="101"/>
      <c r="C27" s="17">
        <f>SUM('Stavební rozpočet'!AJ12:AJ132)</f>
        <v>0</v>
      </c>
      <c r="D27" s="18"/>
      <c r="E27" s="2"/>
      <c r="F27" s="2"/>
      <c r="G27" s="2"/>
      <c r="H27" s="2"/>
      <c r="I27" s="2"/>
    </row>
    <row r="28" spans="1:10" ht="15.2" customHeight="1" x14ac:dyDescent="0.2">
      <c r="A28" s="100" t="s">
        <v>49</v>
      </c>
      <c r="B28" s="101"/>
      <c r="C28" s="17">
        <f>SUM('Stavební rozpočet'!AK12:AK132)</f>
        <v>0</v>
      </c>
      <c r="D28" s="100" t="s">
        <v>50</v>
      </c>
      <c r="E28" s="101"/>
      <c r="F28" s="17">
        <f>ROUND(C28*(15/100),2)</f>
        <v>0</v>
      </c>
      <c r="G28" s="100" t="s">
        <v>51</v>
      </c>
      <c r="H28" s="101"/>
      <c r="I28" s="17">
        <f>SUM(C27:C29)</f>
        <v>0</v>
      </c>
      <c r="J28" s="3"/>
    </row>
    <row r="29" spans="1:10" ht="15.2" customHeight="1" x14ac:dyDescent="0.2">
      <c r="A29" s="100" t="s">
        <v>52</v>
      </c>
      <c r="B29" s="101"/>
      <c r="C29" s="17">
        <f>SUM('Stavební rozpočet'!AL12:AL132)+(F22+I22+F23+I23+I24+I25)</f>
        <v>0</v>
      </c>
      <c r="D29" s="100" t="s">
        <v>53</v>
      </c>
      <c r="E29" s="101"/>
      <c r="F29" s="17">
        <f>ROUND(C29*(21/100),2)</f>
        <v>0</v>
      </c>
      <c r="G29" s="100" t="s">
        <v>54</v>
      </c>
      <c r="H29" s="101"/>
      <c r="I29" s="17">
        <f>SUM(F28:F29)+I28</f>
        <v>0</v>
      </c>
      <c r="J29" s="3"/>
    </row>
    <row r="30" spans="1:10" x14ac:dyDescent="0.2">
      <c r="A30" s="19"/>
      <c r="B30" s="19"/>
      <c r="C30" s="19"/>
      <c r="D30" s="19"/>
      <c r="E30" s="19"/>
      <c r="F30" s="19"/>
      <c r="G30" s="19"/>
      <c r="H30" s="19"/>
      <c r="I30" s="19"/>
    </row>
    <row r="31" spans="1:10" ht="14.45" customHeight="1" x14ac:dyDescent="0.2">
      <c r="A31" s="102" t="s">
        <v>55</v>
      </c>
      <c r="B31" s="103"/>
      <c r="C31" s="104"/>
      <c r="D31" s="102" t="s">
        <v>56</v>
      </c>
      <c r="E31" s="103"/>
      <c r="F31" s="104"/>
      <c r="G31" s="102" t="s">
        <v>57</v>
      </c>
      <c r="H31" s="103"/>
      <c r="I31" s="104"/>
      <c r="J31" s="20"/>
    </row>
    <row r="32" spans="1:10" ht="14.45" customHeight="1" x14ac:dyDescent="0.2">
      <c r="A32" s="105"/>
      <c r="B32" s="106"/>
      <c r="C32" s="107"/>
      <c r="D32" s="105"/>
      <c r="E32" s="106"/>
      <c r="F32" s="107"/>
      <c r="G32" s="105"/>
      <c r="H32" s="106"/>
      <c r="I32" s="107"/>
      <c r="J32" s="20"/>
    </row>
    <row r="33" spans="1:10" ht="14.45" customHeight="1" x14ac:dyDescent="0.2">
      <c r="A33" s="105"/>
      <c r="B33" s="106"/>
      <c r="C33" s="107"/>
      <c r="D33" s="105"/>
      <c r="E33" s="106"/>
      <c r="F33" s="107"/>
      <c r="G33" s="105"/>
      <c r="H33" s="106"/>
      <c r="I33" s="107"/>
      <c r="J33" s="20"/>
    </row>
    <row r="34" spans="1:10" ht="14.45" customHeight="1" x14ac:dyDescent="0.2">
      <c r="A34" s="105"/>
      <c r="B34" s="106"/>
      <c r="C34" s="107"/>
      <c r="D34" s="105"/>
      <c r="E34" s="106"/>
      <c r="F34" s="107"/>
      <c r="G34" s="105"/>
      <c r="H34" s="106"/>
      <c r="I34" s="107"/>
      <c r="J34" s="20"/>
    </row>
    <row r="35" spans="1:10" ht="14.45" customHeight="1" x14ac:dyDescent="0.2">
      <c r="A35" s="108" t="s">
        <v>58</v>
      </c>
      <c r="B35" s="109"/>
      <c r="C35" s="110"/>
      <c r="D35" s="108" t="s">
        <v>58</v>
      </c>
      <c r="E35" s="109"/>
      <c r="F35" s="110"/>
      <c r="G35" s="108" t="s">
        <v>58</v>
      </c>
      <c r="H35" s="109"/>
      <c r="I35" s="110"/>
      <c r="J35" s="20"/>
    </row>
    <row r="36" spans="1:10" ht="11.25" customHeight="1" x14ac:dyDescent="0.2">
      <c r="A36" s="21" t="s">
        <v>59</v>
      </c>
      <c r="B36" s="22"/>
      <c r="C36" s="22"/>
      <c r="D36" s="22"/>
      <c r="E36" s="22"/>
      <c r="F36" s="22"/>
      <c r="G36" s="22"/>
      <c r="H36" s="22"/>
      <c r="I36" s="22"/>
    </row>
    <row r="37" spans="1:10" x14ac:dyDescent="0.2">
      <c r="A37" s="85"/>
      <c r="B37" s="77"/>
      <c r="C37" s="77"/>
      <c r="D37" s="77"/>
      <c r="E37" s="77"/>
      <c r="F37" s="77"/>
      <c r="G37" s="77"/>
      <c r="H37" s="77"/>
      <c r="I37" s="77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86" bottom="0.59099999999999986" header="0.5" footer="0.5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35"/>
  <sheetViews>
    <sheetView workbookViewId="0">
      <pane ySplit="11" topLeftCell="A12" activePane="bottomLeft" state="frozen"/>
      <selection sqref="A1:N1"/>
      <selection pane="bottomLeft"/>
    </sheetView>
  </sheetViews>
  <sheetFormatPr defaultColWidth="11.5703125" defaultRowHeight="12.75" customHeight="1" x14ac:dyDescent="0.2"/>
  <cols>
    <col min="1" max="1" width="3.7109375" customWidth="1"/>
    <col min="2" max="2" width="7.5703125" customWidth="1"/>
    <col min="3" max="3" width="14.28515625" customWidth="1"/>
    <col min="4" max="4" width="21.5703125" customWidth="1"/>
    <col min="5" max="5" width="35.28515625" customWidth="1"/>
    <col min="6" max="8" width="11.5703125" customWidth="1"/>
    <col min="9" max="9" width="4.28515625" customWidth="1"/>
    <col min="10" max="10" width="12.85546875" customWidth="1"/>
    <col min="11" max="11" width="12" customWidth="1"/>
    <col min="12" max="14" width="14.28515625" customWidth="1"/>
    <col min="15" max="24" width="11.5703125" customWidth="1"/>
    <col min="25" max="64" width="12.140625" hidden="1" customWidth="1"/>
    <col min="65" max="257" width="11.5703125" customWidth="1"/>
  </cols>
  <sheetData>
    <row r="1" spans="1:64" ht="72.95" customHeight="1" x14ac:dyDescent="0.35">
      <c r="A1" s="111" t="s">
        <v>60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64" x14ac:dyDescent="0.2">
      <c r="A2" s="74" t="s">
        <v>1</v>
      </c>
      <c r="B2" s="75"/>
      <c r="C2" s="75"/>
      <c r="D2" s="78" t="s">
        <v>61</v>
      </c>
      <c r="E2" s="79"/>
      <c r="F2" s="112" t="s">
        <v>62</v>
      </c>
      <c r="G2" s="75"/>
      <c r="H2" s="112" t="s">
        <v>63</v>
      </c>
      <c r="I2" s="81" t="s">
        <v>2</v>
      </c>
      <c r="J2" s="75"/>
      <c r="K2" s="81" t="s">
        <v>64</v>
      </c>
      <c r="L2" s="75"/>
      <c r="M2" s="75"/>
      <c r="N2" s="113"/>
      <c r="O2" s="3"/>
    </row>
    <row r="3" spans="1:64" x14ac:dyDescent="0.2">
      <c r="A3" s="76"/>
      <c r="B3" s="77"/>
      <c r="C3" s="77"/>
      <c r="D3" s="80"/>
      <c r="E3" s="80"/>
      <c r="F3" s="77"/>
      <c r="G3" s="77"/>
      <c r="H3" s="77"/>
      <c r="I3" s="77"/>
      <c r="J3" s="77"/>
      <c r="K3" s="77"/>
      <c r="L3" s="77"/>
      <c r="M3" s="77"/>
      <c r="N3" s="83"/>
      <c r="O3" s="3"/>
    </row>
    <row r="4" spans="1:64" x14ac:dyDescent="0.2">
      <c r="A4" s="84" t="s">
        <v>5</v>
      </c>
      <c r="B4" s="77"/>
      <c r="C4" s="77"/>
      <c r="D4" s="85" t="s">
        <v>65</v>
      </c>
      <c r="E4" s="77"/>
      <c r="F4" s="87" t="s">
        <v>10</v>
      </c>
      <c r="G4" s="77"/>
      <c r="H4" s="87" t="s">
        <v>63</v>
      </c>
      <c r="I4" s="85" t="s">
        <v>6</v>
      </c>
      <c r="J4" s="77"/>
      <c r="K4" s="85" t="s">
        <v>66</v>
      </c>
      <c r="L4" s="77"/>
      <c r="M4" s="77"/>
      <c r="N4" s="83"/>
      <c r="O4" s="3"/>
    </row>
    <row r="5" spans="1:64" x14ac:dyDescent="0.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83"/>
      <c r="O5" s="3"/>
    </row>
    <row r="6" spans="1:64" x14ac:dyDescent="0.2">
      <c r="A6" s="84" t="s">
        <v>8</v>
      </c>
      <c r="B6" s="77"/>
      <c r="C6" s="77"/>
      <c r="D6" s="85" t="s">
        <v>67</v>
      </c>
      <c r="E6" s="77"/>
      <c r="F6" s="87" t="s">
        <v>11</v>
      </c>
      <c r="G6" s="77"/>
      <c r="H6" s="87" t="s">
        <v>63</v>
      </c>
      <c r="I6" s="85" t="s">
        <v>9</v>
      </c>
      <c r="J6" s="77"/>
      <c r="K6" s="87" t="s">
        <v>68</v>
      </c>
      <c r="L6" s="77"/>
      <c r="M6" s="77"/>
      <c r="N6" s="83"/>
      <c r="O6" s="3"/>
    </row>
    <row r="7" spans="1:64" x14ac:dyDescent="0.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83"/>
      <c r="O7" s="3"/>
    </row>
    <row r="8" spans="1:64" x14ac:dyDescent="0.2">
      <c r="A8" s="84" t="s">
        <v>14</v>
      </c>
      <c r="B8" s="77"/>
      <c r="C8" s="77"/>
      <c r="D8" s="85" t="s">
        <v>63</v>
      </c>
      <c r="E8" s="77"/>
      <c r="F8" s="87" t="s">
        <v>69</v>
      </c>
      <c r="G8" s="77"/>
      <c r="H8" s="87" t="s">
        <v>70</v>
      </c>
      <c r="I8" s="85" t="s">
        <v>15</v>
      </c>
      <c r="J8" s="77"/>
      <c r="K8" s="85" t="s">
        <v>71</v>
      </c>
      <c r="L8" s="77"/>
      <c r="M8" s="77"/>
      <c r="N8" s="83"/>
      <c r="O8" s="3"/>
    </row>
    <row r="9" spans="1:64" x14ac:dyDescent="0.2">
      <c r="A9" s="11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6"/>
      <c r="O9" s="3"/>
    </row>
    <row r="10" spans="1:64" x14ac:dyDescent="0.2">
      <c r="A10" s="23" t="s">
        <v>72</v>
      </c>
      <c r="B10" s="24" t="s">
        <v>73</v>
      </c>
      <c r="C10" s="24" t="s">
        <v>74</v>
      </c>
      <c r="D10" s="117" t="s">
        <v>75</v>
      </c>
      <c r="E10" s="118"/>
      <c r="F10" s="118"/>
      <c r="G10" s="118"/>
      <c r="H10" s="119"/>
      <c r="I10" s="24" t="s">
        <v>76</v>
      </c>
      <c r="J10" s="25" t="s">
        <v>77</v>
      </c>
      <c r="K10" s="26" t="s">
        <v>78</v>
      </c>
      <c r="L10" s="120" t="s">
        <v>79</v>
      </c>
      <c r="M10" s="121"/>
      <c r="N10" s="122"/>
      <c r="O10" s="20"/>
      <c r="BK10" s="27" t="s">
        <v>80</v>
      </c>
      <c r="BL10" s="28" t="s">
        <v>81</v>
      </c>
    </row>
    <row r="11" spans="1:64" x14ac:dyDescent="0.2">
      <c r="A11" s="29" t="s">
        <v>63</v>
      </c>
      <c r="B11" s="30" t="s">
        <v>63</v>
      </c>
      <c r="C11" s="30" t="s">
        <v>63</v>
      </c>
      <c r="D11" s="123" t="s">
        <v>82</v>
      </c>
      <c r="E11" s="124"/>
      <c r="F11" s="124"/>
      <c r="G11" s="124"/>
      <c r="H11" s="125"/>
      <c r="I11" s="30" t="s">
        <v>63</v>
      </c>
      <c r="J11" s="30" t="s">
        <v>63</v>
      </c>
      <c r="K11" s="31" t="s">
        <v>83</v>
      </c>
      <c r="L11" s="32" t="s">
        <v>84</v>
      </c>
      <c r="M11" s="33" t="s">
        <v>29</v>
      </c>
      <c r="N11" s="34" t="s">
        <v>85</v>
      </c>
      <c r="O11" s="20"/>
      <c r="Z11" s="27" t="s">
        <v>86</v>
      </c>
      <c r="AA11" s="27" t="s">
        <v>87</v>
      </c>
      <c r="AB11" s="27" t="s">
        <v>88</v>
      </c>
      <c r="AC11" s="27" t="s">
        <v>89</v>
      </c>
      <c r="AD11" s="27" t="s">
        <v>90</v>
      </c>
      <c r="AE11" s="27" t="s">
        <v>91</v>
      </c>
      <c r="AF11" s="27" t="s">
        <v>92</v>
      </c>
      <c r="AG11" s="27" t="s">
        <v>93</v>
      </c>
      <c r="AH11" s="27" t="s">
        <v>94</v>
      </c>
      <c r="BH11" s="27" t="s">
        <v>95</v>
      </c>
      <c r="BI11" s="27" t="s">
        <v>96</v>
      </c>
      <c r="BJ11" s="27" t="s">
        <v>97</v>
      </c>
    </row>
    <row r="12" spans="1:64" x14ac:dyDescent="0.2">
      <c r="A12" s="35"/>
      <c r="B12" s="36" t="s">
        <v>98</v>
      </c>
      <c r="C12" s="36"/>
      <c r="D12" s="126" t="s">
        <v>99</v>
      </c>
      <c r="E12" s="127"/>
      <c r="F12" s="127"/>
      <c r="G12" s="127"/>
      <c r="H12" s="127"/>
      <c r="I12" s="37" t="s">
        <v>63</v>
      </c>
      <c r="J12" s="37" t="s">
        <v>63</v>
      </c>
      <c r="K12" s="37" t="s">
        <v>63</v>
      </c>
      <c r="L12" s="38">
        <f>L13+L16+L41+L57+L106+L111+L114+L117+L130</f>
        <v>0</v>
      </c>
      <c r="M12" s="38">
        <f>M13+M16+M41+M57+M106+M111+M114+M117+M130</f>
        <v>0</v>
      </c>
      <c r="N12" s="39">
        <f>N13+N16+N41+N57+N106+N111+N114+N117+N130</f>
        <v>0</v>
      </c>
      <c r="O12" s="3"/>
    </row>
    <row r="13" spans="1:64" x14ac:dyDescent="0.2">
      <c r="A13" s="40"/>
      <c r="B13" s="41" t="s">
        <v>98</v>
      </c>
      <c r="C13" s="41" t="s">
        <v>100</v>
      </c>
      <c r="D13" s="128" t="s">
        <v>101</v>
      </c>
      <c r="E13" s="129"/>
      <c r="F13" s="129"/>
      <c r="G13" s="129"/>
      <c r="H13" s="129"/>
      <c r="I13" s="42" t="s">
        <v>63</v>
      </c>
      <c r="J13" s="42" t="s">
        <v>63</v>
      </c>
      <c r="K13" s="42" t="s">
        <v>63</v>
      </c>
      <c r="L13" s="43">
        <f>SUM(L14)</f>
        <v>0</v>
      </c>
      <c r="M13" s="43">
        <f>SUM(M14)</f>
        <v>0</v>
      </c>
      <c r="N13" s="44">
        <f>SUM(N14)</f>
        <v>0</v>
      </c>
      <c r="O13" s="3"/>
      <c r="AI13" s="27" t="s">
        <v>98</v>
      </c>
      <c r="AS13" s="43">
        <f>SUM(AJ14)</f>
        <v>0</v>
      </c>
      <c r="AT13" s="43">
        <f>SUM(AK14)</f>
        <v>0</v>
      </c>
      <c r="AU13" s="43">
        <f>SUM(AL14)</f>
        <v>0</v>
      </c>
    </row>
    <row r="14" spans="1:64" x14ac:dyDescent="0.2">
      <c r="A14" s="45" t="s">
        <v>102</v>
      </c>
      <c r="B14" s="4" t="s">
        <v>98</v>
      </c>
      <c r="C14" s="4" t="s">
        <v>103</v>
      </c>
      <c r="D14" s="87" t="s">
        <v>104</v>
      </c>
      <c r="E14" s="77"/>
      <c r="F14" s="77"/>
      <c r="G14" s="77"/>
      <c r="H14" s="77"/>
      <c r="I14" s="4" t="s">
        <v>105</v>
      </c>
      <c r="J14" s="46">
        <v>6.25</v>
      </c>
      <c r="K14" s="46">
        <v>0</v>
      </c>
      <c r="L14" s="46">
        <f>J14*AO14</f>
        <v>0</v>
      </c>
      <c r="M14" s="46">
        <f>J14*AP14</f>
        <v>0</v>
      </c>
      <c r="N14" s="47">
        <f>J14*K14</f>
        <v>0</v>
      </c>
      <c r="O14" s="3"/>
      <c r="Z14" s="46">
        <f>IF(AQ14="5",BJ14,0)</f>
        <v>0</v>
      </c>
      <c r="AB14" s="46">
        <f>IF(AQ14="1",BH14,0)</f>
        <v>0</v>
      </c>
      <c r="AC14" s="46">
        <f>IF(AQ14="1",BI14,0)</f>
        <v>0</v>
      </c>
      <c r="AD14" s="46">
        <f>IF(AQ14="7",BH14,0)</f>
        <v>0</v>
      </c>
      <c r="AE14" s="46">
        <f>IF(AQ14="7",BI14,0)</f>
        <v>0</v>
      </c>
      <c r="AF14" s="46">
        <f>IF(AQ14="2",BH14,0)</f>
        <v>0</v>
      </c>
      <c r="AG14" s="46">
        <f>IF(AQ14="2",BI14,0)</f>
        <v>0</v>
      </c>
      <c r="AH14" s="46">
        <f>IF(AQ14="0",BJ14,0)</f>
        <v>0</v>
      </c>
      <c r="AI14" s="27" t="s">
        <v>98</v>
      </c>
      <c r="AJ14" s="46">
        <f>IF(AN14=0,N14,0)</f>
        <v>0</v>
      </c>
      <c r="AK14" s="46">
        <f>IF(AN14=15,N14,0)</f>
        <v>0</v>
      </c>
      <c r="AL14" s="46">
        <f>IF(AN14=21,N14,0)</f>
        <v>0</v>
      </c>
      <c r="AN14" s="46">
        <v>21</v>
      </c>
      <c r="AO14" s="46">
        <f>K14*0.0458242424242423</f>
        <v>0</v>
      </c>
      <c r="AP14" s="46">
        <f>K14*(1-0.0458242424242423)</f>
        <v>0</v>
      </c>
      <c r="AQ14" s="48" t="s">
        <v>102</v>
      </c>
      <c r="AV14" s="46">
        <f>AW14+AX14</f>
        <v>0</v>
      </c>
      <c r="AW14" s="46">
        <f>J14*AO14</f>
        <v>0</v>
      </c>
      <c r="AX14" s="46">
        <f>J14*AP14</f>
        <v>0</v>
      </c>
      <c r="AY14" s="48" t="s">
        <v>106</v>
      </c>
      <c r="AZ14" s="48" t="s">
        <v>107</v>
      </c>
      <c r="BA14" s="27" t="s">
        <v>108</v>
      </c>
      <c r="BC14" s="46">
        <f>AW14+AX14</f>
        <v>0</v>
      </c>
      <c r="BD14" s="46">
        <f>K14/(100-BE14)*100</f>
        <v>0</v>
      </c>
      <c r="BE14" s="46">
        <v>0</v>
      </c>
      <c r="BF14" s="46">
        <f>14</f>
        <v>14</v>
      </c>
      <c r="BH14" s="46">
        <f>J14*AO14</f>
        <v>0</v>
      </c>
      <c r="BI14" s="46">
        <f>J14*AP14</f>
        <v>0</v>
      </c>
      <c r="BJ14" s="46">
        <f>J14*K14</f>
        <v>0</v>
      </c>
      <c r="BK14" s="46" t="s">
        <v>109</v>
      </c>
      <c r="BL14" s="46">
        <v>31</v>
      </c>
    </row>
    <row r="15" spans="1:64" x14ac:dyDescent="0.2">
      <c r="A15" s="3"/>
      <c r="D15" s="49" t="s">
        <v>110</v>
      </c>
      <c r="H15" s="49" t="s">
        <v>111</v>
      </c>
      <c r="J15" s="50">
        <v>6.25</v>
      </c>
      <c r="N15" s="16"/>
      <c r="O15" s="3"/>
    </row>
    <row r="16" spans="1:64" x14ac:dyDescent="0.2">
      <c r="A16" s="40"/>
      <c r="B16" s="41" t="s">
        <v>98</v>
      </c>
      <c r="C16" s="41" t="s">
        <v>112</v>
      </c>
      <c r="D16" s="128" t="s">
        <v>113</v>
      </c>
      <c r="E16" s="129"/>
      <c r="F16" s="129"/>
      <c r="G16" s="129"/>
      <c r="H16" s="129"/>
      <c r="I16" s="42" t="s">
        <v>63</v>
      </c>
      <c r="J16" s="42" t="s">
        <v>63</v>
      </c>
      <c r="K16" s="42" t="s">
        <v>63</v>
      </c>
      <c r="L16" s="43">
        <f>SUM(L17:L30)</f>
        <v>0</v>
      </c>
      <c r="M16" s="43">
        <f>SUM(M17:M30)</f>
        <v>0</v>
      </c>
      <c r="N16" s="44">
        <f>SUM(N17:N30)</f>
        <v>0</v>
      </c>
      <c r="O16" s="3"/>
      <c r="AI16" s="27" t="s">
        <v>98</v>
      </c>
      <c r="AS16" s="43">
        <f>SUM(AJ17:AJ30)</f>
        <v>0</v>
      </c>
      <c r="AT16" s="43">
        <f>SUM(AK17:AK30)</f>
        <v>0</v>
      </c>
      <c r="AU16" s="43">
        <f>SUM(AL17:AL30)</f>
        <v>0</v>
      </c>
    </row>
    <row r="17" spans="1:64" x14ac:dyDescent="0.2">
      <c r="A17" s="45" t="s">
        <v>114</v>
      </c>
      <c r="B17" s="4" t="s">
        <v>98</v>
      </c>
      <c r="C17" s="4" t="s">
        <v>115</v>
      </c>
      <c r="D17" s="87" t="s">
        <v>116</v>
      </c>
      <c r="E17" s="77"/>
      <c r="F17" s="77"/>
      <c r="G17" s="77"/>
      <c r="H17" s="77"/>
      <c r="I17" s="4" t="s">
        <v>117</v>
      </c>
      <c r="J17" s="46">
        <v>12.5</v>
      </c>
      <c r="K17" s="46">
        <v>0</v>
      </c>
      <c r="L17" s="46">
        <f>J17*AO17</f>
        <v>0</v>
      </c>
      <c r="M17" s="46">
        <f>J17*AP17</f>
        <v>0</v>
      </c>
      <c r="N17" s="47">
        <f>J17*K17</f>
        <v>0</v>
      </c>
      <c r="O17" s="3"/>
      <c r="Z17" s="46">
        <f>IF(AQ17="5",BJ17,0)</f>
        <v>0</v>
      </c>
      <c r="AB17" s="46">
        <f>IF(AQ17="1",BH17,0)</f>
        <v>0</v>
      </c>
      <c r="AC17" s="46">
        <f>IF(AQ17="1",BI17,0)</f>
        <v>0</v>
      </c>
      <c r="AD17" s="46">
        <f>IF(AQ17="7",BH17,0)</f>
        <v>0</v>
      </c>
      <c r="AE17" s="46">
        <f>IF(AQ17="7",BI17,0)</f>
        <v>0</v>
      </c>
      <c r="AF17" s="46">
        <f>IF(AQ17="2",BH17,0)</f>
        <v>0</v>
      </c>
      <c r="AG17" s="46">
        <f>IF(AQ17="2",BI17,0)</f>
        <v>0</v>
      </c>
      <c r="AH17" s="46">
        <f>IF(AQ17="0",BJ17,0)</f>
        <v>0</v>
      </c>
      <c r="AI17" s="27" t="s">
        <v>98</v>
      </c>
      <c r="AJ17" s="46">
        <f>IF(AN17=0,N17,0)</f>
        <v>0</v>
      </c>
      <c r="AK17" s="46">
        <f>IF(AN17=15,N17,0)</f>
        <v>0</v>
      </c>
      <c r="AL17" s="46">
        <f>IF(AN17=21,N17,0)</f>
        <v>0</v>
      </c>
      <c r="AN17" s="46">
        <v>21</v>
      </c>
      <c r="AO17" s="46">
        <f>K17*0.117924348257566</f>
        <v>0</v>
      </c>
      <c r="AP17" s="46">
        <f>K17*(1-0.117924348257566)</f>
        <v>0</v>
      </c>
      <c r="AQ17" s="48" t="s">
        <v>102</v>
      </c>
      <c r="AV17" s="46">
        <f>AW17+AX17</f>
        <v>0</v>
      </c>
      <c r="AW17" s="46">
        <f>J17*AO17</f>
        <v>0</v>
      </c>
      <c r="AX17" s="46">
        <f>J17*AP17</f>
        <v>0</v>
      </c>
      <c r="AY17" s="48" t="s">
        <v>118</v>
      </c>
      <c r="AZ17" s="48" t="s">
        <v>119</v>
      </c>
      <c r="BA17" s="27" t="s">
        <v>108</v>
      </c>
      <c r="BC17" s="46">
        <f>AW17+AX17</f>
        <v>0</v>
      </c>
      <c r="BD17" s="46">
        <f>K17/(100-BE17)*100</f>
        <v>0</v>
      </c>
      <c r="BE17" s="46">
        <v>0</v>
      </c>
      <c r="BF17" s="46">
        <f>17</f>
        <v>17</v>
      </c>
      <c r="BH17" s="46">
        <f>J17*AO17</f>
        <v>0</v>
      </c>
      <c r="BI17" s="46">
        <f>J17*AP17</f>
        <v>0</v>
      </c>
      <c r="BJ17" s="46">
        <f>J17*K17</f>
        <v>0</v>
      </c>
      <c r="BK17" s="46" t="s">
        <v>109</v>
      </c>
      <c r="BL17" s="46">
        <v>61</v>
      </c>
    </row>
    <row r="18" spans="1:64" x14ac:dyDescent="0.2">
      <c r="A18" s="3"/>
      <c r="D18" s="49" t="s">
        <v>120</v>
      </c>
      <c r="H18" s="49" t="s">
        <v>111</v>
      </c>
      <c r="J18" s="50">
        <v>12.5</v>
      </c>
      <c r="N18" s="16"/>
      <c r="O18" s="3"/>
    </row>
    <row r="19" spans="1:64" x14ac:dyDescent="0.2">
      <c r="A19" s="45" t="s">
        <v>121</v>
      </c>
      <c r="B19" s="4" t="s">
        <v>98</v>
      </c>
      <c r="C19" s="4" t="s">
        <v>122</v>
      </c>
      <c r="D19" s="87" t="s">
        <v>123</v>
      </c>
      <c r="E19" s="77"/>
      <c r="F19" s="77"/>
      <c r="G19" s="77"/>
      <c r="H19" s="77"/>
      <c r="I19" s="4" t="s">
        <v>117</v>
      </c>
      <c r="J19" s="46">
        <v>81.760000000000005</v>
      </c>
      <c r="K19" s="46">
        <v>0</v>
      </c>
      <c r="L19" s="46">
        <f>J19*AO19</f>
        <v>0</v>
      </c>
      <c r="M19" s="46">
        <f>J19*AP19</f>
        <v>0</v>
      </c>
      <c r="N19" s="47">
        <f>J19*K19</f>
        <v>0</v>
      </c>
      <c r="O19" s="3"/>
      <c r="Z19" s="46">
        <f>IF(AQ19="5",BJ19,0)</f>
        <v>0</v>
      </c>
      <c r="AB19" s="46">
        <f>IF(AQ19="1",BH19,0)</f>
        <v>0</v>
      </c>
      <c r="AC19" s="46">
        <f>IF(AQ19="1",BI19,0)</f>
        <v>0</v>
      </c>
      <c r="AD19" s="46">
        <f>IF(AQ19="7",BH19,0)</f>
        <v>0</v>
      </c>
      <c r="AE19" s="46">
        <f>IF(AQ19="7",BI19,0)</f>
        <v>0</v>
      </c>
      <c r="AF19" s="46">
        <f>IF(AQ19="2",BH19,0)</f>
        <v>0</v>
      </c>
      <c r="AG19" s="46">
        <f>IF(AQ19="2",BI19,0)</f>
        <v>0</v>
      </c>
      <c r="AH19" s="46">
        <f>IF(AQ19="0",BJ19,0)</f>
        <v>0</v>
      </c>
      <c r="AI19" s="27" t="s">
        <v>98</v>
      </c>
      <c r="AJ19" s="46">
        <f>IF(AN19=0,N19,0)</f>
        <v>0</v>
      </c>
      <c r="AK19" s="46">
        <f>IF(AN19=15,N19,0)</f>
        <v>0</v>
      </c>
      <c r="AL19" s="46">
        <f>IF(AN19=21,N19,0)</f>
        <v>0</v>
      </c>
      <c r="AN19" s="46">
        <v>21</v>
      </c>
      <c r="AO19" s="46">
        <f>K19*0.124019414268291</f>
        <v>0</v>
      </c>
      <c r="AP19" s="46">
        <f>K19*(1-0.124019414268291)</f>
        <v>0</v>
      </c>
      <c r="AQ19" s="48" t="s">
        <v>102</v>
      </c>
      <c r="AV19" s="46">
        <f>AW19+AX19</f>
        <v>0</v>
      </c>
      <c r="AW19" s="46">
        <f>J19*AO19</f>
        <v>0</v>
      </c>
      <c r="AX19" s="46">
        <f>J19*AP19</f>
        <v>0</v>
      </c>
      <c r="AY19" s="48" t="s">
        <v>118</v>
      </c>
      <c r="AZ19" s="48" t="s">
        <v>119</v>
      </c>
      <c r="BA19" s="27" t="s">
        <v>108</v>
      </c>
      <c r="BC19" s="46">
        <f>AW19+AX19</f>
        <v>0</v>
      </c>
      <c r="BD19" s="46">
        <f>K19/(100-BE19)*100</f>
        <v>0</v>
      </c>
      <c r="BE19" s="46">
        <v>0</v>
      </c>
      <c r="BF19" s="46">
        <f>19</f>
        <v>19</v>
      </c>
      <c r="BH19" s="46">
        <f>J19*AO19</f>
        <v>0</v>
      </c>
      <c r="BI19" s="46">
        <f>J19*AP19</f>
        <v>0</v>
      </c>
      <c r="BJ19" s="46">
        <f>J19*K19</f>
        <v>0</v>
      </c>
      <c r="BK19" s="46" t="s">
        <v>109</v>
      </c>
      <c r="BL19" s="46">
        <v>61</v>
      </c>
    </row>
    <row r="20" spans="1:64" x14ac:dyDescent="0.2">
      <c r="A20" s="3"/>
      <c r="D20" s="49" t="s">
        <v>124</v>
      </c>
      <c r="H20" s="49" t="s">
        <v>125</v>
      </c>
      <c r="J20" s="50">
        <v>28.56</v>
      </c>
      <c r="N20" s="16"/>
      <c r="O20" s="3"/>
    </row>
    <row r="21" spans="1:64" x14ac:dyDescent="0.2">
      <c r="A21" s="3"/>
      <c r="D21" s="49" t="s">
        <v>126</v>
      </c>
      <c r="H21" s="49" t="s">
        <v>127</v>
      </c>
      <c r="J21" s="50">
        <v>20.52</v>
      </c>
      <c r="N21" s="16"/>
      <c r="O21" s="3"/>
    </row>
    <row r="22" spans="1:64" x14ac:dyDescent="0.2">
      <c r="A22" s="3"/>
      <c r="D22" s="49" t="s">
        <v>128</v>
      </c>
      <c r="H22" s="49" t="s">
        <v>129</v>
      </c>
      <c r="J22" s="50">
        <v>21.6</v>
      </c>
      <c r="N22" s="16"/>
      <c r="O22" s="3"/>
    </row>
    <row r="23" spans="1:64" x14ac:dyDescent="0.2">
      <c r="A23" s="3"/>
      <c r="D23" s="49" t="s">
        <v>130</v>
      </c>
      <c r="H23" s="49" t="s">
        <v>131</v>
      </c>
      <c r="J23" s="50">
        <v>0.72</v>
      </c>
      <c r="N23" s="16"/>
      <c r="O23" s="3"/>
    </row>
    <row r="24" spans="1:64" x14ac:dyDescent="0.2">
      <c r="A24" s="3"/>
      <c r="D24" s="49" t="s">
        <v>132</v>
      </c>
      <c r="H24" s="49" t="s">
        <v>133</v>
      </c>
      <c r="J24" s="50">
        <v>0.96</v>
      </c>
      <c r="N24" s="16"/>
      <c r="O24" s="3"/>
    </row>
    <row r="25" spans="1:64" x14ac:dyDescent="0.2">
      <c r="A25" s="3"/>
      <c r="D25" s="49" t="s">
        <v>134</v>
      </c>
      <c r="H25" s="49" t="s">
        <v>135</v>
      </c>
      <c r="J25" s="50">
        <v>1.84</v>
      </c>
      <c r="N25" s="16"/>
      <c r="O25" s="3"/>
    </row>
    <row r="26" spans="1:64" x14ac:dyDescent="0.2">
      <c r="A26" s="3"/>
      <c r="D26" s="49" t="s">
        <v>136</v>
      </c>
      <c r="H26" s="49" t="s">
        <v>137</v>
      </c>
      <c r="J26" s="50">
        <v>1.68</v>
      </c>
      <c r="N26" s="16"/>
      <c r="O26" s="3"/>
    </row>
    <row r="27" spans="1:64" x14ac:dyDescent="0.2">
      <c r="A27" s="3"/>
      <c r="D27" s="49" t="s">
        <v>138</v>
      </c>
      <c r="H27" s="49" t="s">
        <v>139</v>
      </c>
      <c r="J27" s="50">
        <v>1.56</v>
      </c>
      <c r="N27" s="16"/>
      <c r="O27" s="3"/>
    </row>
    <row r="28" spans="1:64" x14ac:dyDescent="0.2">
      <c r="A28" s="3"/>
      <c r="D28" s="49" t="s">
        <v>140</v>
      </c>
      <c r="H28" s="49" t="s">
        <v>133</v>
      </c>
      <c r="J28" s="50">
        <v>1.92</v>
      </c>
      <c r="N28" s="16"/>
      <c r="O28" s="3"/>
    </row>
    <row r="29" spans="1:64" x14ac:dyDescent="0.2">
      <c r="A29" s="3"/>
      <c r="D29" s="49" t="s">
        <v>141</v>
      </c>
      <c r="H29" s="49" t="s">
        <v>129</v>
      </c>
      <c r="J29" s="50">
        <v>2.4</v>
      </c>
      <c r="N29" s="16"/>
      <c r="O29" s="3"/>
    </row>
    <row r="30" spans="1:64" x14ac:dyDescent="0.2">
      <c r="A30" s="51" t="s">
        <v>142</v>
      </c>
      <c r="B30" s="51" t="s">
        <v>98</v>
      </c>
      <c r="C30" s="51" t="s">
        <v>143</v>
      </c>
      <c r="D30" s="130" t="s">
        <v>144</v>
      </c>
      <c r="E30" s="77"/>
      <c r="F30" s="77"/>
      <c r="G30" s="77"/>
      <c r="H30" s="131"/>
      <c r="I30" s="51" t="s">
        <v>117</v>
      </c>
      <c r="J30" s="52">
        <v>78.857500000000002</v>
      </c>
      <c r="K30" s="52">
        <v>0</v>
      </c>
      <c r="L30" s="52">
        <f>J30*AO30</f>
        <v>0</v>
      </c>
      <c r="M30" s="52">
        <f>J30*AP30</f>
        <v>0</v>
      </c>
      <c r="N30" s="53">
        <f>J30*K30</f>
        <v>0</v>
      </c>
      <c r="O30" s="54"/>
      <c r="Z30" s="46">
        <f>IF(AQ30="5",BJ30,0)</f>
        <v>0</v>
      </c>
      <c r="AB30" s="46">
        <f>IF(AQ30="1",BH30,0)</f>
        <v>0</v>
      </c>
      <c r="AC30" s="46">
        <f>IF(AQ30="1",BI30,0)</f>
        <v>0</v>
      </c>
      <c r="AD30" s="46">
        <f>IF(AQ30="7",BH30,0)</f>
        <v>0</v>
      </c>
      <c r="AE30" s="46">
        <f>IF(AQ30="7",BI30,0)</f>
        <v>0</v>
      </c>
      <c r="AF30" s="46">
        <f>IF(AQ30="2",BH30,0)</f>
        <v>0</v>
      </c>
      <c r="AG30" s="46">
        <f>IF(AQ30="2",BI30,0)</f>
        <v>0</v>
      </c>
      <c r="AH30" s="46">
        <f>IF(AQ30="0",BJ30,0)</f>
        <v>0</v>
      </c>
      <c r="AI30" s="27" t="s">
        <v>98</v>
      </c>
      <c r="AJ30" s="46">
        <f>IF(AN30=0,N30,0)</f>
        <v>0</v>
      </c>
      <c r="AK30" s="46">
        <f>IF(AN30=15,N30,0)</f>
        <v>0</v>
      </c>
      <c r="AL30" s="46">
        <f>IF(AN30=21,N30,0)</f>
        <v>0</v>
      </c>
      <c r="AN30" s="46">
        <v>21</v>
      </c>
      <c r="AO30" s="46">
        <f>K30*0.291100253111292</f>
        <v>0</v>
      </c>
      <c r="AP30" s="46">
        <f>K30*(1-0.291100253111292)</f>
        <v>0</v>
      </c>
      <c r="AQ30" s="48" t="s">
        <v>102</v>
      </c>
      <c r="AV30" s="46">
        <f>AW30+AX30</f>
        <v>0</v>
      </c>
      <c r="AW30" s="46">
        <f>J30*AO30</f>
        <v>0</v>
      </c>
      <c r="AX30" s="46">
        <f>J30*AP30</f>
        <v>0</v>
      </c>
      <c r="AY30" s="48" t="s">
        <v>118</v>
      </c>
      <c r="AZ30" s="48" t="s">
        <v>119</v>
      </c>
      <c r="BA30" s="27" t="s">
        <v>108</v>
      </c>
      <c r="BC30" s="46">
        <f>AW30+AX30</f>
        <v>0</v>
      </c>
      <c r="BD30" s="46">
        <f>K30/(100-BE30)*100</f>
        <v>0</v>
      </c>
      <c r="BE30" s="46">
        <v>0</v>
      </c>
      <c r="BF30" s="46">
        <f>30</f>
        <v>30</v>
      </c>
      <c r="BH30" s="46">
        <f>J30*AO30</f>
        <v>0</v>
      </c>
      <c r="BI30" s="46">
        <f>J30*AP30</f>
        <v>0</v>
      </c>
      <c r="BJ30" s="46">
        <f>J30*K30</f>
        <v>0</v>
      </c>
      <c r="BK30" s="46" t="s">
        <v>109</v>
      </c>
      <c r="BL30" s="46">
        <v>61</v>
      </c>
    </row>
    <row r="31" spans="1:64" x14ac:dyDescent="0.2">
      <c r="A31" s="55"/>
      <c r="B31" s="56"/>
      <c r="C31" s="56"/>
      <c r="D31" s="57" t="s">
        <v>145</v>
      </c>
      <c r="H31" s="58" t="s">
        <v>125</v>
      </c>
      <c r="I31" s="56"/>
      <c r="J31" s="59">
        <v>35.25</v>
      </c>
      <c r="K31" s="56"/>
      <c r="L31" s="56"/>
      <c r="M31" s="56"/>
      <c r="N31" s="60"/>
      <c r="O31" s="54"/>
    </row>
    <row r="32" spans="1:64" x14ac:dyDescent="0.2">
      <c r="A32" s="55"/>
      <c r="B32" s="56"/>
      <c r="C32" s="56"/>
      <c r="D32" s="57" t="s">
        <v>146</v>
      </c>
      <c r="H32" s="58" t="s">
        <v>127</v>
      </c>
      <c r="I32" s="56"/>
      <c r="J32" s="59">
        <v>21.15</v>
      </c>
      <c r="K32" s="56"/>
      <c r="L32" s="56"/>
      <c r="M32" s="56"/>
      <c r="N32" s="60"/>
      <c r="O32" s="54"/>
    </row>
    <row r="33" spans="1:64" x14ac:dyDescent="0.2">
      <c r="A33" s="55"/>
      <c r="B33" s="56"/>
      <c r="C33" s="56"/>
      <c r="D33" s="57" t="s">
        <v>147</v>
      </c>
      <c r="H33" s="58" t="s">
        <v>129</v>
      </c>
      <c r="I33" s="56"/>
      <c r="J33" s="59">
        <v>12.96</v>
      </c>
      <c r="K33" s="56"/>
      <c r="L33" s="56"/>
      <c r="M33" s="56"/>
      <c r="N33" s="60"/>
      <c r="O33" s="54"/>
    </row>
    <row r="34" spans="1:64" x14ac:dyDescent="0.2">
      <c r="A34" s="55"/>
      <c r="B34" s="56"/>
      <c r="C34" s="56"/>
      <c r="D34" s="57" t="s">
        <v>148</v>
      </c>
      <c r="H34" s="58" t="s">
        <v>131</v>
      </c>
      <c r="I34" s="56"/>
      <c r="J34" s="59">
        <v>0.36</v>
      </c>
      <c r="K34" s="56"/>
      <c r="L34" s="56"/>
      <c r="M34" s="56"/>
      <c r="N34" s="60"/>
      <c r="O34" s="54"/>
    </row>
    <row r="35" spans="1:64" x14ac:dyDescent="0.2">
      <c r="A35" s="55"/>
      <c r="B35" s="56"/>
      <c r="C35" s="56"/>
      <c r="D35" s="57" t="s">
        <v>149</v>
      </c>
      <c r="H35" s="58" t="s">
        <v>133</v>
      </c>
      <c r="I35" s="56"/>
      <c r="J35" s="59">
        <v>0.54</v>
      </c>
      <c r="K35" s="56"/>
      <c r="L35" s="56"/>
      <c r="M35" s="56"/>
      <c r="N35" s="60"/>
      <c r="O35" s="54"/>
    </row>
    <row r="36" spans="1:64" x14ac:dyDescent="0.2">
      <c r="A36" s="55"/>
      <c r="B36" s="56"/>
      <c r="C36" s="56"/>
      <c r="D36" s="57" t="s">
        <v>150</v>
      </c>
      <c r="H36" s="58" t="s">
        <v>135</v>
      </c>
      <c r="I36" s="56"/>
      <c r="J36" s="59">
        <v>2.2275</v>
      </c>
      <c r="K36" s="56"/>
      <c r="L36" s="56"/>
      <c r="M36" s="56"/>
      <c r="N36" s="60"/>
      <c r="O36" s="54"/>
    </row>
    <row r="37" spans="1:64" x14ac:dyDescent="0.2">
      <c r="A37" s="55"/>
      <c r="B37" s="56"/>
      <c r="C37" s="56"/>
      <c r="D37" s="57" t="s">
        <v>151</v>
      </c>
      <c r="H37" s="58" t="s">
        <v>137</v>
      </c>
      <c r="I37" s="56"/>
      <c r="J37" s="59">
        <v>2.16</v>
      </c>
      <c r="K37" s="56"/>
      <c r="L37" s="56"/>
      <c r="M37" s="56"/>
      <c r="N37" s="60"/>
      <c r="O37" s="54"/>
    </row>
    <row r="38" spans="1:64" x14ac:dyDescent="0.2">
      <c r="A38" s="55"/>
      <c r="B38" s="56"/>
      <c r="C38" s="56"/>
      <c r="D38" s="57" t="s">
        <v>152</v>
      </c>
      <c r="H38" s="58" t="s">
        <v>139</v>
      </c>
      <c r="I38" s="56"/>
      <c r="J38" s="59">
        <v>1.69</v>
      </c>
      <c r="K38" s="56"/>
      <c r="L38" s="56"/>
      <c r="M38" s="56"/>
      <c r="N38" s="60"/>
      <c r="O38" s="54"/>
    </row>
    <row r="39" spans="1:64" x14ac:dyDescent="0.2">
      <c r="A39" s="55"/>
      <c r="B39" s="56"/>
      <c r="C39" s="56"/>
      <c r="D39" s="57" t="s">
        <v>153</v>
      </c>
      <c r="H39" s="58" t="s">
        <v>133</v>
      </c>
      <c r="I39" s="56"/>
      <c r="J39" s="59">
        <v>1.08</v>
      </c>
      <c r="K39" s="56"/>
      <c r="L39" s="56"/>
      <c r="M39" s="56"/>
      <c r="N39" s="60"/>
      <c r="O39" s="54"/>
    </row>
    <row r="40" spans="1:64" x14ac:dyDescent="0.2">
      <c r="A40" s="61"/>
      <c r="B40" s="62"/>
      <c r="C40" s="62"/>
      <c r="D40" s="63" t="s">
        <v>154</v>
      </c>
      <c r="H40" s="64" t="s">
        <v>129</v>
      </c>
      <c r="I40" s="62"/>
      <c r="J40" s="65">
        <v>1.44</v>
      </c>
      <c r="K40" s="62"/>
      <c r="L40" s="62"/>
      <c r="M40" s="62"/>
      <c r="N40" s="66"/>
      <c r="O40" s="54"/>
    </row>
    <row r="41" spans="1:64" x14ac:dyDescent="0.2">
      <c r="A41" s="40"/>
      <c r="B41" s="41" t="s">
        <v>98</v>
      </c>
      <c r="C41" s="41" t="s">
        <v>155</v>
      </c>
      <c r="D41" s="128" t="s">
        <v>156</v>
      </c>
      <c r="E41" s="129"/>
      <c r="F41" s="129"/>
      <c r="G41" s="129"/>
      <c r="H41" s="129"/>
      <c r="I41" s="42" t="s">
        <v>63</v>
      </c>
      <c r="J41" s="42" t="s">
        <v>63</v>
      </c>
      <c r="K41" s="42" t="s">
        <v>63</v>
      </c>
      <c r="L41" s="43">
        <f>SUM(L42:L55)</f>
        <v>0</v>
      </c>
      <c r="M41" s="43">
        <f>SUM(M42:M55)</f>
        <v>0</v>
      </c>
      <c r="N41" s="44">
        <f>SUM(N42:N55)</f>
        <v>0</v>
      </c>
      <c r="O41" s="3"/>
      <c r="AI41" s="27" t="s">
        <v>98</v>
      </c>
      <c r="AS41" s="43">
        <f>SUM(AJ42:AJ55)</f>
        <v>0</v>
      </c>
      <c r="AT41" s="43">
        <f>SUM(AK42:AK55)</f>
        <v>0</v>
      </c>
      <c r="AU41" s="43">
        <f>SUM(AL42:AL55)</f>
        <v>0</v>
      </c>
    </row>
    <row r="42" spans="1:64" x14ac:dyDescent="0.2">
      <c r="A42" s="45" t="s">
        <v>157</v>
      </c>
      <c r="B42" s="4" t="s">
        <v>98</v>
      </c>
      <c r="C42" s="4" t="s">
        <v>158</v>
      </c>
      <c r="D42" s="87" t="s">
        <v>159</v>
      </c>
      <c r="E42" s="77"/>
      <c r="F42" s="77"/>
      <c r="G42" s="77"/>
      <c r="H42" s="77"/>
      <c r="I42" s="4" t="s">
        <v>160</v>
      </c>
      <c r="J42" s="46">
        <v>48</v>
      </c>
      <c r="K42" s="46">
        <v>0</v>
      </c>
      <c r="L42" s="46">
        <f>J42*AO42</f>
        <v>0</v>
      </c>
      <c r="M42" s="46">
        <f>J42*AP42</f>
        <v>0</v>
      </c>
      <c r="N42" s="47">
        <f>J42*K42</f>
        <v>0</v>
      </c>
      <c r="O42" s="3"/>
      <c r="Z42" s="46">
        <f>IF(AQ42="5",BJ42,0)</f>
        <v>0</v>
      </c>
      <c r="AB42" s="46">
        <f>IF(AQ42="1",BH42,0)</f>
        <v>0</v>
      </c>
      <c r="AC42" s="46">
        <f>IF(AQ42="1",BI42,0)</f>
        <v>0</v>
      </c>
      <c r="AD42" s="46">
        <f>IF(AQ42="7",BH42,0)</f>
        <v>0</v>
      </c>
      <c r="AE42" s="46">
        <f>IF(AQ42="7",BI42,0)</f>
        <v>0</v>
      </c>
      <c r="AF42" s="46">
        <f>IF(AQ42="2",BH42,0)</f>
        <v>0</v>
      </c>
      <c r="AG42" s="46">
        <f>IF(AQ42="2",BI42,0)</f>
        <v>0</v>
      </c>
      <c r="AH42" s="46">
        <f>IF(AQ42="0",BJ42,0)</f>
        <v>0</v>
      </c>
      <c r="AI42" s="27" t="s">
        <v>98</v>
      </c>
      <c r="AJ42" s="46">
        <f>IF(AN42=0,N42,0)</f>
        <v>0</v>
      </c>
      <c r="AK42" s="46">
        <f>IF(AN42=15,N42,0)</f>
        <v>0</v>
      </c>
      <c r="AL42" s="46">
        <f>IF(AN42=21,N42,0)</f>
        <v>0</v>
      </c>
      <c r="AN42" s="46">
        <v>21</v>
      </c>
      <c r="AO42" s="46">
        <f>K42*0</f>
        <v>0</v>
      </c>
      <c r="AP42" s="46">
        <f>K42*(1-0)</f>
        <v>0</v>
      </c>
      <c r="AQ42" s="48" t="s">
        <v>102</v>
      </c>
      <c r="AV42" s="46">
        <f>AW42+AX42</f>
        <v>0</v>
      </c>
      <c r="AW42" s="46">
        <f>J42*AO42</f>
        <v>0</v>
      </c>
      <c r="AX42" s="46">
        <f>J42*AP42</f>
        <v>0</v>
      </c>
      <c r="AY42" s="48" t="s">
        <v>161</v>
      </c>
      <c r="AZ42" s="48" t="s">
        <v>162</v>
      </c>
      <c r="BA42" s="27" t="s">
        <v>108</v>
      </c>
      <c r="BC42" s="46">
        <f>AW42+AX42</f>
        <v>0</v>
      </c>
      <c r="BD42" s="46">
        <f>K42/(100-BE42)*100</f>
        <v>0</v>
      </c>
      <c r="BE42" s="46">
        <v>0</v>
      </c>
      <c r="BF42" s="46">
        <f>42</f>
        <v>42</v>
      </c>
      <c r="BH42" s="46">
        <f>J42*AO42</f>
        <v>0</v>
      </c>
      <c r="BI42" s="46">
        <f>J42*AP42</f>
        <v>0</v>
      </c>
      <c r="BJ42" s="46">
        <f>J42*K42</f>
        <v>0</v>
      </c>
      <c r="BK42" s="46" t="s">
        <v>109</v>
      </c>
      <c r="BL42" s="46">
        <v>96</v>
      </c>
    </row>
    <row r="43" spans="1:64" x14ac:dyDescent="0.2">
      <c r="A43" s="3"/>
      <c r="D43" s="49" t="s">
        <v>163</v>
      </c>
      <c r="H43" s="49"/>
      <c r="J43" s="50">
        <v>48</v>
      </c>
      <c r="N43" s="16"/>
      <c r="O43" s="3"/>
    </row>
    <row r="44" spans="1:64" x14ac:dyDescent="0.2">
      <c r="A44" s="45" t="s">
        <v>164</v>
      </c>
      <c r="B44" s="4" t="s">
        <v>98</v>
      </c>
      <c r="C44" s="4" t="s">
        <v>165</v>
      </c>
      <c r="D44" s="87" t="s">
        <v>166</v>
      </c>
      <c r="E44" s="77"/>
      <c r="F44" s="77"/>
      <c r="G44" s="77"/>
      <c r="H44" s="77"/>
      <c r="I44" s="4" t="s">
        <v>167</v>
      </c>
      <c r="J44" s="46">
        <v>247.3</v>
      </c>
      <c r="K44" s="46">
        <v>0</v>
      </c>
      <c r="L44" s="46">
        <f>J44*AO44</f>
        <v>0</v>
      </c>
      <c r="M44" s="46">
        <f>J44*AP44</f>
        <v>0</v>
      </c>
      <c r="N44" s="47">
        <f>J44*K44</f>
        <v>0</v>
      </c>
      <c r="O44" s="3"/>
      <c r="Z44" s="46">
        <f>IF(AQ44="5",BJ44,0)</f>
        <v>0</v>
      </c>
      <c r="AB44" s="46">
        <f>IF(AQ44="1",BH44,0)</f>
        <v>0</v>
      </c>
      <c r="AC44" s="46">
        <f>IF(AQ44="1",BI44,0)</f>
        <v>0</v>
      </c>
      <c r="AD44" s="46">
        <f>IF(AQ44="7",BH44,0)</f>
        <v>0</v>
      </c>
      <c r="AE44" s="46">
        <f>IF(AQ44="7",BI44,0)</f>
        <v>0</v>
      </c>
      <c r="AF44" s="46">
        <f>IF(AQ44="2",BH44,0)</f>
        <v>0</v>
      </c>
      <c r="AG44" s="46">
        <f>IF(AQ44="2",BI44,0)</f>
        <v>0</v>
      </c>
      <c r="AH44" s="46">
        <f>IF(AQ44="0",BJ44,0)</f>
        <v>0</v>
      </c>
      <c r="AI44" s="27" t="s">
        <v>98</v>
      </c>
      <c r="AJ44" s="46">
        <f>IF(AN44=0,N44,0)</f>
        <v>0</v>
      </c>
      <c r="AK44" s="46">
        <f>IF(AN44=15,N44,0)</f>
        <v>0</v>
      </c>
      <c r="AL44" s="46">
        <f>IF(AN44=21,N44,0)</f>
        <v>0</v>
      </c>
      <c r="AN44" s="46">
        <v>21</v>
      </c>
      <c r="AO44" s="46">
        <f>K44*0.18875</f>
        <v>0</v>
      </c>
      <c r="AP44" s="46">
        <f>K44*(1-0.18875)</f>
        <v>0</v>
      </c>
      <c r="AQ44" s="48" t="s">
        <v>102</v>
      </c>
      <c r="AV44" s="46">
        <f>AW44+AX44</f>
        <v>0</v>
      </c>
      <c r="AW44" s="46">
        <f>J44*AO44</f>
        <v>0</v>
      </c>
      <c r="AX44" s="46">
        <f>J44*AP44</f>
        <v>0</v>
      </c>
      <c r="AY44" s="48" t="s">
        <v>161</v>
      </c>
      <c r="AZ44" s="48" t="s">
        <v>162</v>
      </c>
      <c r="BA44" s="27" t="s">
        <v>108</v>
      </c>
      <c r="BC44" s="46">
        <f>AW44+AX44</f>
        <v>0</v>
      </c>
      <c r="BD44" s="46">
        <f>K44/(100-BE44)*100</f>
        <v>0</v>
      </c>
      <c r="BE44" s="46">
        <v>0</v>
      </c>
      <c r="BF44" s="46">
        <f>44</f>
        <v>44</v>
      </c>
      <c r="BH44" s="46">
        <f>J44*AO44</f>
        <v>0</v>
      </c>
      <c r="BI44" s="46">
        <f>J44*AP44</f>
        <v>0</v>
      </c>
      <c r="BJ44" s="46">
        <f>J44*K44</f>
        <v>0</v>
      </c>
      <c r="BK44" s="46" t="s">
        <v>109</v>
      </c>
      <c r="BL44" s="46">
        <v>96</v>
      </c>
    </row>
    <row r="45" spans="1:64" x14ac:dyDescent="0.2">
      <c r="A45" s="3"/>
      <c r="D45" s="49" t="s">
        <v>168</v>
      </c>
      <c r="H45" s="49" t="s">
        <v>125</v>
      </c>
      <c r="J45" s="50">
        <v>86.4</v>
      </c>
      <c r="N45" s="16"/>
      <c r="O45" s="3"/>
    </row>
    <row r="46" spans="1:64" x14ac:dyDescent="0.2">
      <c r="A46" s="3"/>
      <c r="D46" s="49" t="s">
        <v>169</v>
      </c>
      <c r="H46" s="49" t="s">
        <v>127</v>
      </c>
      <c r="J46" s="50">
        <v>60.3</v>
      </c>
      <c r="N46" s="16"/>
      <c r="O46" s="3"/>
    </row>
    <row r="47" spans="1:64" x14ac:dyDescent="0.2">
      <c r="A47" s="3"/>
      <c r="D47" s="49" t="s">
        <v>170</v>
      </c>
      <c r="H47" s="49" t="s">
        <v>129</v>
      </c>
      <c r="J47" s="50">
        <v>64.8</v>
      </c>
      <c r="N47" s="16"/>
      <c r="O47" s="3"/>
    </row>
    <row r="48" spans="1:64" x14ac:dyDescent="0.2">
      <c r="A48" s="3"/>
      <c r="D48" s="49" t="s">
        <v>171</v>
      </c>
      <c r="H48" s="49" t="s">
        <v>131</v>
      </c>
      <c r="J48" s="50">
        <v>2.4</v>
      </c>
      <c r="N48" s="16"/>
      <c r="O48" s="3"/>
    </row>
    <row r="49" spans="1:64" x14ac:dyDescent="0.2">
      <c r="A49" s="3"/>
      <c r="D49" s="49" t="s">
        <v>172</v>
      </c>
      <c r="H49" s="49" t="s">
        <v>133</v>
      </c>
      <c r="J49" s="50">
        <v>3</v>
      </c>
      <c r="N49" s="16"/>
      <c r="O49" s="3"/>
    </row>
    <row r="50" spans="1:64" x14ac:dyDescent="0.2">
      <c r="A50" s="3"/>
      <c r="D50" s="49" t="s">
        <v>173</v>
      </c>
      <c r="H50" s="49" t="s">
        <v>135</v>
      </c>
      <c r="J50" s="50">
        <v>6</v>
      </c>
      <c r="N50" s="16"/>
      <c r="O50" s="3"/>
    </row>
    <row r="51" spans="1:64" x14ac:dyDescent="0.2">
      <c r="A51" s="3"/>
      <c r="D51" s="49" t="s">
        <v>174</v>
      </c>
      <c r="H51" s="49" t="s">
        <v>137</v>
      </c>
      <c r="J51" s="50">
        <v>6</v>
      </c>
      <c r="N51" s="16"/>
      <c r="O51" s="3"/>
    </row>
    <row r="52" spans="1:64" x14ac:dyDescent="0.2">
      <c r="A52" s="3"/>
      <c r="D52" s="49" t="s">
        <v>175</v>
      </c>
      <c r="H52" s="49" t="s">
        <v>139</v>
      </c>
      <c r="J52" s="50">
        <v>5.2</v>
      </c>
      <c r="N52" s="16"/>
      <c r="O52" s="3"/>
    </row>
    <row r="53" spans="1:64" x14ac:dyDescent="0.2">
      <c r="A53" s="3"/>
      <c r="D53" s="49" t="s">
        <v>176</v>
      </c>
      <c r="H53" s="49" t="s">
        <v>133</v>
      </c>
      <c r="J53" s="50">
        <v>6</v>
      </c>
      <c r="N53" s="16"/>
      <c r="O53" s="3"/>
    </row>
    <row r="54" spans="1:64" x14ac:dyDescent="0.2">
      <c r="A54" s="3"/>
      <c r="D54" s="49" t="s">
        <v>177</v>
      </c>
      <c r="H54" s="49" t="s">
        <v>129</v>
      </c>
      <c r="J54" s="50">
        <v>7.2</v>
      </c>
      <c r="N54" s="16"/>
      <c r="O54" s="3"/>
    </row>
    <row r="55" spans="1:64" x14ac:dyDescent="0.2">
      <c r="A55" s="51" t="s">
        <v>178</v>
      </c>
      <c r="B55" s="51" t="s">
        <v>98</v>
      </c>
      <c r="C55" s="51" t="s">
        <v>179</v>
      </c>
      <c r="D55" s="130" t="s">
        <v>180</v>
      </c>
      <c r="E55" s="77"/>
      <c r="F55" s="77"/>
      <c r="G55" s="77"/>
      <c r="H55" s="131"/>
      <c r="I55" s="51" t="s">
        <v>167</v>
      </c>
      <c r="J55" s="52">
        <v>15</v>
      </c>
      <c r="K55" s="52">
        <v>0</v>
      </c>
      <c r="L55" s="52">
        <f>J55*AO55</f>
        <v>0</v>
      </c>
      <c r="M55" s="52">
        <f>J55*AP55</f>
        <v>0</v>
      </c>
      <c r="N55" s="53">
        <f>J55*K55</f>
        <v>0</v>
      </c>
      <c r="O55" s="54"/>
      <c r="Z55" s="46">
        <f>IF(AQ55="5",BJ55,0)</f>
        <v>0</v>
      </c>
      <c r="AB55" s="46">
        <f>IF(AQ55="1",BH55,0)</f>
        <v>0</v>
      </c>
      <c r="AC55" s="46">
        <f>IF(AQ55="1",BI55,0)</f>
        <v>0</v>
      </c>
      <c r="AD55" s="46">
        <f>IF(AQ55="7",BH55,0)</f>
        <v>0</v>
      </c>
      <c r="AE55" s="46">
        <f>IF(AQ55="7",BI55,0)</f>
        <v>0</v>
      </c>
      <c r="AF55" s="46">
        <f>IF(AQ55="2",BH55,0)</f>
        <v>0</v>
      </c>
      <c r="AG55" s="46">
        <f>IF(AQ55="2",BI55,0)</f>
        <v>0</v>
      </c>
      <c r="AH55" s="46">
        <f>IF(AQ55="0",BJ55,0)</f>
        <v>0</v>
      </c>
      <c r="AI55" s="27" t="s">
        <v>98</v>
      </c>
      <c r="AJ55" s="46">
        <f>IF(AN55=0,N55,0)</f>
        <v>0</v>
      </c>
      <c r="AK55" s="46">
        <f>IF(AN55=15,N55,0)</f>
        <v>0</v>
      </c>
      <c r="AL55" s="46">
        <f>IF(AN55=21,N55,0)</f>
        <v>0</v>
      </c>
      <c r="AN55" s="46">
        <v>21</v>
      </c>
      <c r="AO55" s="46">
        <f>K55*0</f>
        <v>0</v>
      </c>
      <c r="AP55" s="46">
        <f>K55*(1-0)</f>
        <v>0</v>
      </c>
      <c r="AQ55" s="48" t="s">
        <v>102</v>
      </c>
      <c r="AV55" s="46">
        <f>AW55+AX55</f>
        <v>0</v>
      </c>
      <c r="AW55" s="46">
        <f>J55*AO55</f>
        <v>0</v>
      </c>
      <c r="AX55" s="46">
        <f>J55*AP55</f>
        <v>0</v>
      </c>
      <c r="AY55" s="48" t="s">
        <v>161</v>
      </c>
      <c r="AZ55" s="48" t="s">
        <v>162</v>
      </c>
      <c r="BA55" s="27" t="s">
        <v>108</v>
      </c>
      <c r="BC55" s="46">
        <f>AW55+AX55</f>
        <v>0</v>
      </c>
      <c r="BD55" s="46">
        <f>K55/(100-BE55)*100</f>
        <v>0</v>
      </c>
      <c r="BE55" s="46">
        <v>0</v>
      </c>
      <c r="BF55" s="46">
        <f>55</f>
        <v>55</v>
      </c>
      <c r="BH55" s="46">
        <f>J55*AO55</f>
        <v>0</v>
      </c>
      <c r="BI55" s="46">
        <f>J55*AP55</f>
        <v>0</v>
      </c>
      <c r="BJ55" s="46">
        <f>J55*K55</f>
        <v>0</v>
      </c>
      <c r="BK55" s="46" t="s">
        <v>109</v>
      </c>
      <c r="BL55" s="46">
        <v>96</v>
      </c>
    </row>
    <row r="56" spans="1:64" x14ac:dyDescent="0.2">
      <c r="A56" s="61"/>
      <c r="B56" s="62"/>
      <c r="C56" s="62"/>
      <c r="D56" s="63" t="s">
        <v>181</v>
      </c>
      <c r="H56" s="64"/>
      <c r="I56" s="62"/>
      <c r="J56" s="65">
        <v>15</v>
      </c>
      <c r="K56" s="62"/>
      <c r="L56" s="62"/>
      <c r="M56" s="62"/>
      <c r="N56" s="66"/>
      <c r="O56" s="54"/>
    </row>
    <row r="57" spans="1:64" x14ac:dyDescent="0.2">
      <c r="A57" s="40"/>
      <c r="B57" s="41" t="s">
        <v>98</v>
      </c>
      <c r="C57" s="41" t="s">
        <v>182</v>
      </c>
      <c r="D57" s="128" t="s">
        <v>183</v>
      </c>
      <c r="E57" s="129"/>
      <c r="F57" s="129"/>
      <c r="G57" s="129"/>
      <c r="H57" s="129"/>
      <c r="I57" s="42" t="s">
        <v>63</v>
      </c>
      <c r="J57" s="42" t="s">
        <v>63</v>
      </c>
      <c r="K57" s="42" t="s">
        <v>63</v>
      </c>
      <c r="L57" s="43">
        <f>SUM(L58:L100)</f>
        <v>0</v>
      </c>
      <c r="M57" s="43">
        <f>SUM(M58:M100)</f>
        <v>0</v>
      </c>
      <c r="N57" s="44">
        <f>SUM(N58:N100)</f>
        <v>0</v>
      </c>
      <c r="O57" s="3"/>
      <c r="AI57" s="27" t="s">
        <v>98</v>
      </c>
      <c r="AS57" s="43">
        <f>SUM(AJ58:AJ100)</f>
        <v>0</v>
      </c>
      <c r="AT57" s="43">
        <f>SUM(AK58:AK100)</f>
        <v>0</v>
      </c>
      <c r="AU57" s="43">
        <f>SUM(AL58:AL100)</f>
        <v>0</v>
      </c>
    </row>
    <row r="58" spans="1:64" x14ac:dyDescent="0.2">
      <c r="A58" s="45" t="s">
        <v>184</v>
      </c>
      <c r="B58" s="4" t="s">
        <v>98</v>
      </c>
      <c r="C58" s="4" t="s">
        <v>185</v>
      </c>
      <c r="D58" s="87" t="s">
        <v>186</v>
      </c>
      <c r="E58" s="77"/>
      <c r="F58" s="77"/>
      <c r="G58" s="77"/>
      <c r="H58" s="77"/>
      <c r="I58" s="4" t="s">
        <v>167</v>
      </c>
      <c r="J58" s="46">
        <v>247.3</v>
      </c>
      <c r="K58" s="46">
        <v>0</v>
      </c>
      <c r="L58" s="46">
        <f>J58*AO58</f>
        <v>0</v>
      </c>
      <c r="M58" s="46">
        <f>J58*AP58</f>
        <v>0</v>
      </c>
      <c r="N58" s="47">
        <f>J58*K58</f>
        <v>0</v>
      </c>
      <c r="O58" s="3"/>
      <c r="Z58" s="46">
        <f>IF(AQ58="5",BJ58,0)</f>
        <v>0</v>
      </c>
      <c r="AB58" s="46">
        <f>IF(AQ58="1",BH58,0)</f>
        <v>0</v>
      </c>
      <c r="AC58" s="46">
        <f>IF(AQ58="1",BI58,0)</f>
        <v>0</v>
      </c>
      <c r="AD58" s="46">
        <f>IF(AQ58="7",BH58,0)</f>
        <v>0</v>
      </c>
      <c r="AE58" s="46">
        <f>IF(AQ58="7",BI58,0)</f>
        <v>0</v>
      </c>
      <c r="AF58" s="46">
        <f>IF(AQ58="2",BH58,0)</f>
        <v>0</v>
      </c>
      <c r="AG58" s="46">
        <f>IF(AQ58="2",BI58,0)</f>
        <v>0</v>
      </c>
      <c r="AH58" s="46">
        <f>IF(AQ58="0",BJ58,0)</f>
        <v>0</v>
      </c>
      <c r="AI58" s="27" t="s">
        <v>98</v>
      </c>
      <c r="AJ58" s="46">
        <f>IF(AN58=0,N58,0)</f>
        <v>0</v>
      </c>
      <c r="AK58" s="46">
        <f>IF(AN58=15,N58,0)</f>
        <v>0</v>
      </c>
      <c r="AL58" s="46">
        <f>IF(AN58=21,N58,0)</f>
        <v>0</v>
      </c>
      <c r="AN58" s="46">
        <v>21</v>
      </c>
      <c r="AO58" s="46">
        <f>K58*0.1</f>
        <v>0</v>
      </c>
      <c r="AP58" s="46">
        <f>K58*(1-0.1)</f>
        <v>0</v>
      </c>
      <c r="AQ58" s="48" t="s">
        <v>102</v>
      </c>
      <c r="AV58" s="46">
        <f>AW58+AX58</f>
        <v>0</v>
      </c>
      <c r="AW58" s="46">
        <f>J58*AO58</f>
        <v>0</v>
      </c>
      <c r="AX58" s="46">
        <f>J58*AP58</f>
        <v>0</v>
      </c>
      <c r="AY58" s="48" t="s">
        <v>187</v>
      </c>
      <c r="AZ58" s="48" t="s">
        <v>119</v>
      </c>
      <c r="BA58" s="27" t="s">
        <v>108</v>
      </c>
      <c r="BC58" s="46">
        <f>AW58+AX58</f>
        <v>0</v>
      </c>
      <c r="BD58" s="46">
        <f>K58/(100-BE58)*100</f>
        <v>0</v>
      </c>
      <c r="BE58" s="46">
        <v>0</v>
      </c>
      <c r="BF58" s="46">
        <f>58</f>
        <v>58</v>
      </c>
      <c r="BH58" s="46">
        <f>J58*AO58</f>
        <v>0</v>
      </c>
      <c r="BI58" s="46">
        <f>J58*AP58</f>
        <v>0</v>
      </c>
      <c r="BJ58" s="46">
        <f>J58*K58</f>
        <v>0</v>
      </c>
      <c r="BK58" s="46" t="s">
        <v>109</v>
      </c>
      <c r="BL58" s="46">
        <v>64</v>
      </c>
    </row>
    <row r="59" spans="1:64" x14ac:dyDescent="0.2">
      <c r="A59" s="3"/>
      <c r="D59" s="49" t="s">
        <v>168</v>
      </c>
      <c r="H59" s="49" t="s">
        <v>125</v>
      </c>
      <c r="J59" s="50">
        <v>86.4</v>
      </c>
      <c r="N59" s="16"/>
      <c r="O59" s="3"/>
    </row>
    <row r="60" spans="1:64" x14ac:dyDescent="0.2">
      <c r="A60" s="3"/>
      <c r="D60" s="49" t="s">
        <v>169</v>
      </c>
      <c r="H60" s="49" t="s">
        <v>127</v>
      </c>
      <c r="J60" s="50">
        <v>60.3</v>
      </c>
      <c r="N60" s="16"/>
      <c r="O60" s="3"/>
    </row>
    <row r="61" spans="1:64" x14ac:dyDescent="0.2">
      <c r="A61" s="3"/>
      <c r="D61" s="49" t="s">
        <v>170</v>
      </c>
      <c r="H61" s="49" t="s">
        <v>129</v>
      </c>
      <c r="J61" s="50">
        <v>64.8</v>
      </c>
      <c r="N61" s="16"/>
      <c r="O61" s="3"/>
    </row>
    <row r="62" spans="1:64" x14ac:dyDescent="0.2">
      <c r="A62" s="3"/>
      <c r="D62" s="49" t="s">
        <v>171</v>
      </c>
      <c r="H62" s="49" t="s">
        <v>131</v>
      </c>
      <c r="J62" s="50">
        <v>2.4</v>
      </c>
      <c r="N62" s="16"/>
      <c r="O62" s="3"/>
    </row>
    <row r="63" spans="1:64" x14ac:dyDescent="0.2">
      <c r="A63" s="3"/>
      <c r="D63" s="49" t="s">
        <v>172</v>
      </c>
      <c r="H63" s="49" t="s">
        <v>133</v>
      </c>
      <c r="J63" s="50">
        <v>3</v>
      </c>
      <c r="N63" s="16"/>
      <c r="O63" s="3"/>
    </row>
    <row r="64" spans="1:64" x14ac:dyDescent="0.2">
      <c r="A64" s="3"/>
      <c r="D64" s="49" t="s">
        <v>173</v>
      </c>
      <c r="H64" s="49" t="s">
        <v>135</v>
      </c>
      <c r="J64" s="50">
        <v>6</v>
      </c>
      <c r="N64" s="16"/>
      <c r="O64" s="3"/>
    </row>
    <row r="65" spans="1:64" x14ac:dyDescent="0.2">
      <c r="A65" s="3"/>
      <c r="D65" s="49" t="s">
        <v>174</v>
      </c>
      <c r="H65" s="49" t="s">
        <v>137</v>
      </c>
      <c r="J65" s="50">
        <v>6</v>
      </c>
      <c r="N65" s="16"/>
      <c r="O65" s="3"/>
    </row>
    <row r="66" spans="1:64" x14ac:dyDescent="0.2">
      <c r="A66" s="3"/>
      <c r="D66" s="49" t="s">
        <v>175</v>
      </c>
      <c r="H66" s="49" t="s">
        <v>139</v>
      </c>
      <c r="J66" s="50">
        <v>5.2</v>
      </c>
      <c r="N66" s="16"/>
      <c r="O66" s="3"/>
    </row>
    <row r="67" spans="1:64" x14ac:dyDescent="0.2">
      <c r="A67" s="3"/>
      <c r="D67" s="49" t="s">
        <v>176</v>
      </c>
      <c r="H67" s="49" t="s">
        <v>133</v>
      </c>
      <c r="J67" s="50">
        <v>6</v>
      </c>
      <c r="N67" s="16"/>
      <c r="O67" s="3"/>
    </row>
    <row r="68" spans="1:64" x14ac:dyDescent="0.2">
      <c r="A68" s="3"/>
      <c r="D68" s="49" t="s">
        <v>177</v>
      </c>
      <c r="H68" s="49" t="s">
        <v>129</v>
      </c>
      <c r="J68" s="50">
        <v>7.2</v>
      </c>
      <c r="N68" s="16"/>
      <c r="O68" s="3"/>
    </row>
    <row r="69" spans="1:64" x14ac:dyDescent="0.2">
      <c r="A69" s="45" t="s">
        <v>188</v>
      </c>
      <c r="B69" s="4" t="s">
        <v>98</v>
      </c>
      <c r="C69" s="4" t="s">
        <v>189</v>
      </c>
      <c r="D69" s="87" t="s">
        <v>190</v>
      </c>
      <c r="E69" s="77"/>
      <c r="F69" s="77"/>
      <c r="G69" s="77"/>
      <c r="H69" s="77"/>
      <c r="I69" s="4" t="s">
        <v>160</v>
      </c>
      <c r="J69" s="46">
        <v>12</v>
      </c>
      <c r="K69" s="46">
        <v>0</v>
      </c>
      <c r="L69" s="46">
        <f>J69*AO69</f>
        <v>0</v>
      </c>
      <c r="M69" s="46">
        <f>J69*AP69</f>
        <v>0</v>
      </c>
      <c r="N69" s="47">
        <f>J69*K69</f>
        <v>0</v>
      </c>
      <c r="O69" s="3"/>
      <c r="Z69" s="46">
        <f>IF(AQ69="5",BJ69,0)</f>
        <v>0</v>
      </c>
      <c r="AB69" s="46">
        <f>IF(AQ69="1",BH69,0)</f>
        <v>0</v>
      </c>
      <c r="AC69" s="46">
        <f>IF(AQ69="1",BI69,0)</f>
        <v>0</v>
      </c>
      <c r="AD69" s="46">
        <f>IF(AQ69="7",BH69,0)</f>
        <v>0</v>
      </c>
      <c r="AE69" s="46">
        <f>IF(AQ69="7",BI69,0)</f>
        <v>0</v>
      </c>
      <c r="AF69" s="46">
        <f>IF(AQ69="2",BH69,0)</f>
        <v>0</v>
      </c>
      <c r="AG69" s="46">
        <f>IF(AQ69="2",BI69,0)</f>
        <v>0</v>
      </c>
      <c r="AH69" s="46">
        <f>IF(AQ69="0",BJ69,0)</f>
        <v>0</v>
      </c>
      <c r="AI69" s="27" t="s">
        <v>98</v>
      </c>
      <c r="AJ69" s="46">
        <f>IF(AN69=0,N69,0)</f>
        <v>0</v>
      </c>
      <c r="AK69" s="46">
        <f>IF(AN69=15,N69,0)</f>
        <v>0</v>
      </c>
      <c r="AL69" s="46">
        <f>IF(AN69=21,N69,0)</f>
        <v>0</v>
      </c>
      <c r="AN69" s="46">
        <v>21</v>
      </c>
      <c r="AO69" s="46">
        <f>K69*1</f>
        <v>0</v>
      </c>
      <c r="AP69" s="46">
        <f>K69*(1-1)</f>
        <v>0</v>
      </c>
      <c r="AQ69" s="48" t="s">
        <v>102</v>
      </c>
      <c r="AV69" s="46">
        <f>AW69+AX69</f>
        <v>0</v>
      </c>
      <c r="AW69" s="46">
        <f>J69*AO69</f>
        <v>0</v>
      </c>
      <c r="AX69" s="46">
        <f>J69*AP69</f>
        <v>0</v>
      </c>
      <c r="AY69" s="48" t="s">
        <v>187</v>
      </c>
      <c r="AZ69" s="48" t="s">
        <v>119</v>
      </c>
      <c r="BA69" s="27" t="s">
        <v>108</v>
      </c>
      <c r="BC69" s="46">
        <f>AW69+AX69</f>
        <v>0</v>
      </c>
      <c r="BD69" s="46">
        <f>K69/(100-BE69)*100</f>
        <v>0</v>
      </c>
      <c r="BE69" s="46">
        <v>0</v>
      </c>
      <c r="BF69" s="46">
        <f>69</f>
        <v>69</v>
      </c>
      <c r="BH69" s="46">
        <f>J69*AO69</f>
        <v>0</v>
      </c>
      <c r="BI69" s="46">
        <f>J69*AP69</f>
        <v>0</v>
      </c>
      <c r="BJ69" s="46">
        <f>J69*K69</f>
        <v>0</v>
      </c>
      <c r="BK69" s="46" t="s">
        <v>191</v>
      </c>
      <c r="BL69" s="46">
        <v>64</v>
      </c>
    </row>
    <row r="70" spans="1:64" x14ac:dyDescent="0.2">
      <c r="A70" s="3"/>
      <c r="D70" s="49" t="s">
        <v>192</v>
      </c>
      <c r="H70" s="49" t="s">
        <v>193</v>
      </c>
      <c r="J70" s="50">
        <v>12</v>
      </c>
      <c r="N70" s="16"/>
      <c r="O70" s="3"/>
    </row>
    <row r="71" spans="1:64" x14ac:dyDescent="0.2">
      <c r="A71" s="45" t="s">
        <v>194</v>
      </c>
      <c r="B71" s="4" t="s">
        <v>98</v>
      </c>
      <c r="C71" s="4" t="s">
        <v>195</v>
      </c>
      <c r="D71" s="87" t="s">
        <v>196</v>
      </c>
      <c r="E71" s="77"/>
      <c r="F71" s="77"/>
      <c r="G71" s="77"/>
      <c r="H71" s="77"/>
      <c r="I71" s="4" t="s">
        <v>160</v>
      </c>
      <c r="J71" s="46">
        <v>6</v>
      </c>
      <c r="K71" s="46">
        <v>0</v>
      </c>
      <c r="L71" s="46">
        <f>J71*AO71</f>
        <v>0</v>
      </c>
      <c r="M71" s="46">
        <f>J71*AP71</f>
        <v>0</v>
      </c>
      <c r="N71" s="47">
        <f>J71*K71</f>
        <v>0</v>
      </c>
      <c r="O71" s="3"/>
      <c r="Z71" s="46">
        <f>IF(AQ71="5",BJ71,0)</f>
        <v>0</v>
      </c>
      <c r="AB71" s="46">
        <f>IF(AQ71="1",BH71,0)</f>
        <v>0</v>
      </c>
      <c r="AC71" s="46">
        <f>IF(AQ71="1",BI71,0)</f>
        <v>0</v>
      </c>
      <c r="AD71" s="46">
        <f>IF(AQ71="7",BH71,0)</f>
        <v>0</v>
      </c>
      <c r="AE71" s="46">
        <f>IF(AQ71="7",BI71,0)</f>
        <v>0</v>
      </c>
      <c r="AF71" s="46">
        <f>IF(AQ71="2",BH71,0)</f>
        <v>0</v>
      </c>
      <c r="AG71" s="46">
        <f>IF(AQ71="2",BI71,0)</f>
        <v>0</v>
      </c>
      <c r="AH71" s="46">
        <f>IF(AQ71="0",BJ71,0)</f>
        <v>0</v>
      </c>
      <c r="AI71" s="27" t="s">
        <v>98</v>
      </c>
      <c r="AJ71" s="46">
        <f>IF(AN71=0,N71,0)</f>
        <v>0</v>
      </c>
      <c r="AK71" s="46">
        <f>IF(AN71=15,N71,0)</f>
        <v>0</v>
      </c>
      <c r="AL71" s="46">
        <f>IF(AN71=21,N71,0)</f>
        <v>0</v>
      </c>
      <c r="AN71" s="46">
        <v>21</v>
      </c>
      <c r="AO71" s="46">
        <f>K71*1</f>
        <v>0</v>
      </c>
      <c r="AP71" s="46">
        <f>K71*(1-1)</f>
        <v>0</v>
      </c>
      <c r="AQ71" s="48" t="s">
        <v>102</v>
      </c>
      <c r="AV71" s="46">
        <f>AW71+AX71</f>
        <v>0</v>
      </c>
      <c r="AW71" s="46">
        <f>J71*AO71</f>
        <v>0</v>
      </c>
      <c r="AX71" s="46">
        <f>J71*AP71</f>
        <v>0</v>
      </c>
      <c r="AY71" s="48" t="s">
        <v>187</v>
      </c>
      <c r="AZ71" s="48" t="s">
        <v>119</v>
      </c>
      <c r="BA71" s="27" t="s">
        <v>108</v>
      </c>
      <c r="BC71" s="46">
        <f>AW71+AX71</f>
        <v>0</v>
      </c>
      <c r="BD71" s="46">
        <f>K71/(100-BE71)*100</f>
        <v>0</v>
      </c>
      <c r="BE71" s="46">
        <v>0</v>
      </c>
      <c r="BF71" s="46">
        <f>71</f>
        <v>71</v>
      </c>
      <c r="BH71" s="46">
        <f>J71*AO71</f>
        <v>0</v>
      </c>
      <c r="BI71" s="46">
        <f>J71*AP71</f>
        <v>0</v>
      </c>
      <c r="BJ71" s="46">
        <f>J71*K71</f>
        <v>0</v>
      </c>
      <c r="BK71" s="46" t="s">
        <v>191</v>
      </c>
      <c r="BL71" s="46">
        <v>64</v>
      </c>
    </row>
    <row r="72" spans="1:64" x14ac:dyDescent="0.2">
      <c r="A72" s="3"/>
      <c r="D72" s="49" t="s">
        <v>164</v>
      </c>
      <c r="H72" s="49" t="s">
        <v>197</v>
      </c>
      <c r="J72" s="50">
        <v>6</v>
      </c>
      <c r="N72" s="16"/>
      <c r="O72" s="3"/>
    </row>
    <row r="73" spans="1:64" x14ac:dyDescent="0.2">
      <c r="A73" s="45" t="s">
        <v>198</v>
      </c>
      <c r="B73" s="4" t="s">
        <v>98</v>
      </c>
      <c r="C73" s="4" t="s">
        <v>195</v>
      </c>
      <c r="D73" s="87" t="s">
        <v>199</v>
      </c>
      <c r="E73" s="77"/>
      <c r="F73" s="77"/>
      <c r="G73" s="77"/>
      <c r="H73" s="77"/>
      <c r="I73" s="4" t="s">
        <v>160</v>
      </c>
      <c r="J73" s="46">
        <v>3</v>
      </c>
      <c r="K73" s="46">
        <v>0</v>
      </c>
      <c r="L73" s="46">
        <f>J73*AO73</f>
        <v>0</v>
      </c>
      <c r="M73" s="46">
        <f>J73*AP73</f>
        <v>0</v>
      </c>
      <c r="N73" s="47">
        <f>J73*K73</f>
        <v>0</v>
      </c>
      <c r="O73" s="3"/>
      <c r="Z73" s="46">
        <f>IF(AQ73="5",BJ73,0)</f>
        <v>0</v>
      </c>
      <c r="AB73" s="46">
        <f>IF(AQ73="1",BH73,0)</f>
        <v>0</v>
      </c>
      <c r="AC73" s="46">
        <f>IF(AQ73="1",BI73,0)</f>
        <v>0</v>
      </c>
      <c r="AD73" s="46">
        <f>IF(AQ73="7",BH73,0)</f>
        <v>0</v>
      </c>
      <c r="AE73" s="46">
        <f>IF(AQ73="7",BI73,0)</f>
        <v>0</v>
      </c>
      <c r="AF73" s="46">
        <f>IF(AQ73="2",BH73,0)</f>
        <v>0</v>
      </c>
      <c r="AG73" s="46">
        <f>IF(AQ73="2",BI73,0)</f>
        <v>0</v>
      </c>
      <c r="AH73" s="46">
        <f>IF(AQ73="0",BJ73,0)</f>
        <v>0</v>
      </c>
      <c r="AI73" s="27" t="s">
        <v>98</v>
      </c>
      <c r="AJ73" s="46">
        <f>IF(AN73=0,N73,0)</f>
        <v>0</v>
      </c>
      <c r="AK73" s="46">
        <f>IF(AN73=15,N73,0)</f>
        <v>0</v>
      </c>
      <c r="AL73" s="46">
        <f>IF(AN73=21,N73,0)</f>
        <v>0</v>
      </c>
      <c r="AN73" s="46">
        <v>21</v>
      </c>
      <c r="AO73" s="46">
        <f>K73*1</f>
        <v>0</v>
      </c>
      <c r="AP73" s="46">
        <f>K73*(1-1)</f>
        <v>0</v>
      </c>
      <c r="AQ73" s="48" t="s">
        <v>102</v>
      </c>
      <c r="AV73" s="46">
        <f>AW73+AX73</f>
        <v>0</v>
      </c>
      <c r="AW73" s="46">
        <f>J73*AO73</f>
        <v>0</v>
      </c>
      <c r="AX73" s="46">
        <f>J73*AP73</f>
        <v>0</v>
      </c>
      <c r="AY73" s="48" t="s">
        <v>187</v>
      </c>
      <c r="AZ73" s="48" t="s">
        <v>119</v>
      </c>
      <c r="BA73" s="27" t="s">
        <v>108</v>
      </c>
      <c r="BC73" s="46">
        <f>AW73+AX73</f>
        <v>0</v>
      </c>
      <c r="BD73" s="46">
        <f>K73/(100-BE73)*100</f>
        <v>0</v>
      </c>
      <c r="BE73" s="46">
        <v>0</v>
      </c>
      <c r="BF73" s="46">
        <f>73</f>
        <v>73</v>
      </c>
      <c r="BH73" s="46">
        <f>J73*AO73</f>
        <v>0</v>
      </c>
      <c r="BI73" s="46">
        <f>J73*AP73</f>
        <v>0</v>
      </c>
      <c r="BJ73" s="46">
        <f>J73*K73</f>
        <v>0</v>
      </c>
      <c r="BK73" s="46" t="s">
        <v>191</v>
      </c>
      <c r="BL73" s="46">
        <v>64</v>
      </c>
    </row>
    <row r="74" spans="1:64" x14ac:dyDescent="0.2">
      <c r="A74" s="3"/>
      <c r="D74" s="49" t="s">
        <v>121</v>
      </c>
      <c r="H74" s="49" t="s">
        <v>197</v>
      </c>
      <c r="J74" s="50">
        <v>3</v>
      </c>
      <c r="N74" s="16"/>
      <c r="O74" s="3"/>
    </row>
    <row r="75" spans="1:64" x14ac:dyDescent="0.2">
      <c r="A75" s="45" t="s">
        <v>192</v>
      </c>
      <c r="B75" s="4" t="s">
        <v>98</v>
      </c>
      <c r="C75" s="4" t="s">
        <v>200</v>
      </c>
      <c r="D75" s="87" t="s">
        <v>201</v>
      </c>
      <c r="E75" s="77"/>
      <c r="F75" s="77"/>
      <c r="G75" s="77"/>
      <c r="H75" s="77"/>
      <c r="I75" s="4" t="s">
        <v>160</v>
      </c>
      <c r="J75" s="46">
        <v>18</v>
      </c>
      <c r="K75" s="46">
        <v>0</v>
      </c>
      <c r="L75" s="46">
        <f>J75*AO75</f>
        <v>0</v>
      </c>
      <c r="M75" s="46">
        <f>J75*AP75</f>
        <v>0</v>
      </c>
      <c r="N75" s="47">
        <f>J75*K75</f>
        <v>0</v>
      </c>
      <c r="O75" s="3"/>
      <c r="Z75" s="46">
        <f>IF(AQ75="5",BJ75,0)</f>
        <v>0</v>
      </c>
      <c r="AB75" s="46">
        <f>IF(AQ75="1",BH75,0)</f>
        <v>0</v>
      </c>
      <c r="AC75" s="46">
        <f>IF(AQ75="1",BI75,0)</f>
        <v>0</v>
      </c>
      <c r="AD75" s="46">
        <f>IF(AQ75="7",BH75,0)</f>
        <v>0</v>
      </c>
      <c r="AE75" s="46">
        <f>IF(AQ75="7",BI75,0)</f>
        <v>0</v>
      </c>
      <c r="AF75" s="46">
        <f>IF(AQ75="2",BH75,0)</f>
        <v>0</v>
      </c>
      <c r="AG75" s="46">
        <f>IF(AQ75="2",BI75,0)</f>
        <v>0</v>
      </c>
      <c r="AH75" s="46">
        <f>IF(AQ75="0",BJ75,0)</f>
        <v>0</v>
      </c>
      <c r="AI75" s="27" t="s">
        <v>98</v>
      </c>
      <c r="AJ75" s="46">
        <f>IF(AN75=0,N75,0)</f>
        <v>0</v>
      </c>
      <c r="AK75" s="46">
        <f>IF(AN75=15,N75,0)</f>
        <v>0</v>
      </c>
      <c r="AL75" s="46">
        <f>IF(AN75=21,N75,0)</f>
        <v>0</v>
      </c>
      <c r="AN75" s="46">
        <v>21</v>
      </c>
      <c r="AO75" s="46">
        <f>K75*1</f>
        <v>0</v>
      </c>
      <c r="AP75" s="46">
        <f>K75*(1-1)</f>
        <v>0</v>
      </c>
      <c r="AQ75" s="48" t="s">
        <v>102</v>
      </c>
      <c r="AV75" s="46">
        <f>AW75+AX75</f>
        <v>0</v>
      </c>
      <c r="AW75" s="46">
        <f>J75*AO75</f>
        <v>0</v>
      </c>
      <c r="AX75" s="46">
        <f>J75*AP75</f>
        <v>0</v>
      </c>
      <c r="AY75" s="48" t="s">
        <v>187</v>
      </c>
      <c r="AZ75" s="48" t="s">
        <v>119</v>
      </c>
      <c r="BA75" s="27" t="s">
        <v>108</v>
      </c>
      <c r="BC75" s="46">
        <f>AW75+AX75</f>
        <v>0</v>
      </c>
      <c r="BD75" s="46">
        <f>K75/(100-BE75)*100</f>
        <v>0</v>
      </c>
      <c r="BE75" s="46">
        <v>0</v>
      </c>
      <c r="BF75" s="46">
        <f>75</f>
        <v>75</v>
      </c>
      <c r="BH75" s="46">
        <f>J75*AO75</f>
        <v>0</v>
      </c>
      <c r="BI75" s="46">
        <f>J75*AP75</f>
        <v>0</v>
      </c>
      <c r="BJ75" s="46">
        <f>J75*K75</f>
        <v>0</v>
      </c>
      <c r="BK75" s="46" t="s">
        <v>191</v>
      </c>
      <c r="BL75" s="46">
        <v>64</v>
      </c>
    </row>
    <row r="76" spans="1:64" x14ac:dyDescent="0.2">
      <c r="A76" s="3"/>
      <c r="D76" s="49" t="s">
        <v>202</v>
      </c>
      <c r="H76" s="49" t="s">
        <v>197</v>
      </c>
      <c r="J76" s="50">
        <v>18</v>
      </c>
      <c r="N76" s="16"/>
      <c r="O76" s="3"/>
    </row>
    <row r="77" spans="1:64" x14ac:dyDescent="0.2">
      <c r="A77" s="45" t="s">
        <v>203</v>
      </c>
      <c r="B77" s="4" t="s">
        <v>98</v>
      </c>
      <c r="C77" s="4" t="s">
        <v>204</v>
      </c>
      <c r="D77" s="87" t="s">
        <v>205</v>
      </c>
      <c r="E77" s="77"/>
      <c r="F77" s="77"/>
      <c r="G77" s="77"/>
      <c r="H77" s="77"/>
      <c r="I77" s="4" t="s">
        <v>160</v>
      </c>
      <c r="J77" s="46">
        <v>1</v>
      </c>
      <c r="K77" s="46">
        <v>0</v>
      </c>
      <c r="L77" s="46">
        <f>J77*AO77</f>
        <v>0</v>
      </c>
      <c r="M77" s="46">
        <f>J77*AP77</f>
        <v>0</v>
      </c>
      <c r="N77" s="47">
        <f>J77*K77</f>
        <v>0</v>
      </c>
      <c r="O77" s="3"/>
      <c r="Z77" s="46">
        <f>IF(AQ77="5",BJ77,0)</f>
        <v>0</v>
      </c>
      <c r="AB77" s="46">
        <f>IF(AQ77="1",BH77,0)</f>
        <v>0</v>
      </c>
      <c r="AC77" s="46">
        <f>IF(AQ77="1",BI77,0)</f>
        <v>0</v>
      </c>
      <c r="AD77" s="46">
        <f>IF(AQ77="7",BH77,0)</f>
        <v>0</v>
      </c>
      <c r="AE77" s="46">
        <f>IF(AQ77="7",BI77,0)</f>
        <v>0</v>
      </c>
      <c r="AF77" s="46">
        <f>IF(AQ77="2",BH77,0)</f>
        <v>0</v>
      </c>
      <c r="AG77" s="46">
        <f>IF(AQ77="2",BI77,0)</f>
        <v>0</v>
      </c>
      <c r="AH77" s="46">
        <f>IF(AQ77="0",BJ77,0)</f>
        <v>0</v>
      </c>
      <c r="AI77" s="27" t="s">
        <v>98</v>
      </c>
      <c r="AJ77" s="46">
        <f>IF(AN77=0,N77,0)</f>
        <v>0</v>
      </c>
      <c r="AK77" s="46">
        <f>IF(AN77=15,N77,0)</f>
        <v>0</v>
      </c>
      <c r="AL77" s="46">
        <f>IF(AN77=21,N77,0)</f>
        <v>0</v>
      </c>
      <c r="AN77" s="46">
        <v>21</v>
      </c>
      <c r="AO77" s="46">
        <f>K77*1</f>
        <v>0</v>
      </c>
      <c r="AP77" s="46">
        <f>K77*(1-1)</f>
        <v>0</v>
      </c>
      <c r="AQ77" s="48" t="s">
        <v>102</v>
      </c>
      <c r="AV77" s="46">
        <f>AW77+AX77</f>
        <v>0</v>
      </c>
      <c r="AW77" s="46">
        <f>J77*AO77</f>
        <v>0</v>
      </c>
      <c r="AX77" s="46">
        <f>J77*AP77</f>
        <v>0</v>
      </c>
      <c r="AY77" s="48" t="s">
        <v>187</v>
      </c>
      <c r="AZ77" s="48" t="s">
        <v>119</v>
      </c>
      <c r="BA77" s="27" t="s">
        <v>108</v>
      </c>
      <c r="BC77" s="46">
        <f>AW77+AX77</f>
        <v>0</v>
      </c>
      <c r="BD77" s="46">
        <f>K77/(100-BE77)*100</f>
        <v>0</v>
      </c>
      <c r="BE77" s="46">
        <v>0</v>
      </c>
      <c r="BF77" s="46">
        <f>77</f>
        <v>77</v>
      </c>
      <c r="BH77" s="46">
        <f>J77*AO77</f>
        <v>0</v>
      </c>
      <c r="BI77" s="46">
        <f>J77*AP77</f>
        <v>0</v>
      </c>
      <c r="BJ77" s="46">
        <f>J77*K77</f>
        <v>0</v>
      </c>
      <c r="BK77" s="46" t="s">
        <v>191</v>
      </c>
      <c r="BL77" s="46">
        <v>64</v>
      </c>
    </row>
    <row r="78" spans="1:64" x14ac:dyDescent="0.2">
      <c r="A78" s="3"/>
      <c r="D78" s="49" t="s">
        <v>102</v>
      </c>
      <c r="H78" s="49" t="s">
        <v>197</v>
      </c>
      <c r="J78" s="50">
        <v>1</v>
      </c>
      <c r="N78" s="16"/>
      <c r="O78" s="3"/>
    </row>
    <row r="79" spans="1:64" x14ac:dyDescent="0.2">
      <c r="A79" s="45" t="s">
        <v>206</v>
      </c>
      <c r="B79" s="4" t="s">
        <v>98</v>
      </c>
      <c r="C79" s="4" t="s">
        <v>207</v>
      </c>
      <c r="D79" s="87" t="s">
        <v>208</v>
      </c>
      <c r="E79" s="77"/>
      <c r="F79" s="77"/>
      <c r="G79" s="77"/>
      <c r="H79" s="77"/>
      <c r="I79" s="4" t="s">
        <v>160</v>
      </c>
      <c r="J79" s="46">
        <v>1</v>
      </c>
      <c r="K79" s="46">
        <v>0</v>
      </c>
      <c r="L79" s="46">
        <f>J79*AO79</f>
        <v>0</v>
      </c>
      <c r="M79" s="46">
        <f>J79*AP79</f>
        <v>0</v>
      </c>
      <c r="N79" s="47">
        <f>J79*K79</f>
        <v>0</v>
      </c>
      <c r="O79" s="3"/>
      <c r="Z79" s="46">
        <f>IF(AQ79="5",BJ79,0)</f>
        <v>0</v>
      </c>
      <c r="AB79" s="46">
        <f>IF(AQ79="1",BH79,0)</f>
        <v>0</v>
      </c>
      <c r="AC79" s="46">
        <f>IF(AQ79="1",BI79,0)</f>
        <v>0</v>
      </c>
      <c r="AD79" s="46">
        <f>IF(AQ79="7",BH79,0)</f>
        <v>0</v>
      </c>
      <c r="AE79" s="46">
        <f>IF(AQ79="7",BI79,0)</f>
        <v>0</v>
      </c>
      <c r="AF79" s="46">
        <f>IF(AQ79="2",BH79,0)</f>
        <v>0</v>
      </c>
      <c r="AG79" s="46">
        <f>IF(AQ79="2",BI79,0)</f>
        <v>0</v>
      </c>
      <c r="AH79" s="46">
        <f>IF(AQ79="0",BJ79,0)</f>
        <v>0</v>
      </c>
      <c r="AI79" s="27" t="s">
        <v>98</v>
      </c>
      <c r="AJ79" s="46">
        <f>IF(AN79=0,N79,0)</f>
        <v>0</v>
      </c>
      <c r="AK79" s="46">
        <f>IF(AN79=15,N79,0)</f>
        <v>0</v>
      </c>
      <c r="AL79" s="46">
        <f>IF(AN79=21,N79,0)</f>
        <v>0</v>
      </c>
      <c r="AN79" s="46">
        <v>21</v>
      </c>
      <c r="AO79" s="46">
        <f>K79*1</f>
        <v>0</v>
      </c>
      <c r="AP79" s="46">
        <f>K79*(1-1)</f>
        <v>0</v>
      </c>
      <c r="AQ79" s="48" t="s">
        <v>102</v>
      </c>
      <c r="AV79" s="46">
        <f>AW79+AX79</f>
        <v>0</v>
      </c>
      <c r="AW79" s="46">
        <f>J79*AO79</f>
        <v>0</v>
      </c>
      <c r="AX79" s="46">
        <f>J79*AP79</f>
        <v>0</v>
      </c>
      <c r="AY79" s="48" t="s">
        <v>187</v>
      </c>
      <c r="AZ79" s="48" t="s">
        <v>119</v>
      </c>
      <c r="BA79" s="27" t="s">
        <v>108</v>
      </c>
      <c r="BC79" s="46">
        <f>AW79+AX79</f>
        <v>0</v>
      </c>
      <c r="BD79" s="46">
        <f>K79/(100-BE79)*100</f>
        <v>0</v>
      </c>
      <c r="BE79" s="46">
        <v>0</v>
      </c>
      <c r="BF79" s="46">
        <f>79</f>
        <v>79</v>
      </c>
      <c r="BH79" s="46">
        <f>J79*AO79</f>
        <v>0</v>
      </c>
      <c r="BI79" s="46">
        <f>J79*AP79</f>
        <v>0</v>
      </c>
      <c r="BJ79" s="46">
        <f>J79*K79</f>
        <v>0</v>
      </c>
      <c r="BK79" s="46" t="s">
        <v>191</v>
      </c>
      <c r="BL79" s="46">
        <v>64</v>
      </c>
    </row>
    <row r="80" spans="1:64" x14ac:dyDescent="0.2">
      <c r="A80" s="3"/>
      <c r="D80" s="49" t="s">
        <v>102</v>
      </c>
      <c r="H80" s="49" t="s">
        <v>197</v>
      </c>
      <c r="J80" s="50">
        <v>1</v>
      </c>
      <c r="N80" s="16"/>
      <c r="O80" s="3"/>
    </row>
    <row r="81" spans="1:64" x14ac:dyDescent="0.2">
      <c r="A81" s="45" t="s">
        <v>209</v>
      </c>
      <c r="B81" s="4" t="s">
        <v>98</v>
      </c>
      <c r="C81" s="4" t="s">
        <v>210</v>
      </c>
      <c r="D81" s="87" t="s">
        <v>211</v>
      </c>
      <c r="E81" s="77"/>
      <c r="F81" s="77"/>
      <c r="G81" s="77"/>
      <c r="H81" s="77"/>
      <c r="I81" s="4" t="s">
        <v>160</v>
      </c>
      <c r="J81" s="46">
        <v>1</v>
      </c>
      <c r="K81" s="46">
        <v>0</v>
      </c>
      <c r="L81" s="46">
        <f>J81*AO81</f>
        <v>0</v>
      </c>
      <c r="M81" s="46">
        <f>J81*AP81</f>
        <v>0</v>
      </c>
      <c r="N81" s="47">
        <f>J81*K81</f>
        <v>0</v>
      </c>
      <c r="O81" s="3"/>
      <c r="Z81" s="46">
        <f>IF(AQ81="5",BJ81,0)</f>
        <v>0</v>
      </c>
      <c r="AB81" s="46">
        <f>IF(AQ81="1",BH81,0)</f>
        <v>0</v>
      </c>
      <c r="AC81" s="46">
        <f>IF(AQ81="1",BI81,0)</f>
        <v>0</v>
      </c>
      <c r="AD81" s="46">
        <f>IF(AQ81="7",BH81,0)</f>
        <v>0</v>
      </c>
      <c r="AE81" s="46">
        <f>IF(AQ81="7",BI81,0)</f>
        <v>0</v>
      </c>
      <c r="AF81" s="46">
        <f>IF(AQ81="2",BH81,0)</f>
        <v>0</v>
      </c>
      <c r="AG81" s="46">
        <f>IF(AQ81="2",BI81,0)</f>
        <v>0</v>
      </c>
      <c r="AH81" s="46">
        <f>IF(AQ81="0",BJ81,0)</f>
        <v>0</v>
      </c>
      <c r="AI81" s="27" t="s">
        <v>98</v>
      </c>
      <c r="AJ81" s="46">
        <f>IF(AN81=0,N81,0)</f>
        <v>0</v>
      </c>
      <c r="AK81" s="46">
        <f>IF(AN81=15,N81,0)</f>
        <v>0</v>
      </c>
      <c r="AL81" s="46">
        <f>IF(AN81=21,N81,0)</f>
        <v>0</v>
      </c>
      <c r="AN81" s="46">
        <v>21</v>
      </c>
      <c r="AO81" s="46">
        <f>K81*1</f>
        <v>0</v>
      </c>
      <c r="AP81" s="46">
        <f>K81*(1-1)</f>
        <v>0</v>
      </c>
      <c r="AQ81" s="48" t="s">
        <v>102</v>
      </c>
      <c r="AV81" s="46">
        <f>AW81+AX81</f>
        <v>0</v>
      </c>
      <c r="AW81" s="46">
        <f>J81*AO81</f>
        <v>0</v>
      </c>
      <c r="AX81" s="46">
        <f>J81*AP81</f>
        <v>0</v>
      </c>
      <c r="AY81" s="48" t="s">
        <v>187</v>
      </c>
      <c r="AZ81" s="48" t="s">
        <v>119</v>
      </c>
      <c r="BA81" s="27" t="s">
        <v>108</v>
      </c>
      <c r="BC81" s="46">
        <f>AW81+AX81</f>
        <v>0</v>
      </c>
      <c r="BD81" s="46">
        <f>K81/(100-BE81)*100</f>
        <v>0</v>
      </c>
      <c r="BE81" s="46">
        <v>0</v>
      </c>
      <c r="BF81" s="46">
        <f>81</f>
        <v>81</v>
      </c>
      <c r="BH81" s="46">
        <f>J81*AO81</f>
        <v>0</v>
      </c>
      <c r="BI81" s="46">
        <f>J81*AP81</f>
        <v>0</v>
      </c>
      <c r="BJ81" s="46">
        <f>J81*K81</f>
        <v>0</v>
      </c>
      <c r="BK81" s="46" t="s">
        <v>191</v>
      </c>
      <c r="BL81" s="46">
        <v>64</v>
      </c>
    </row>
    <row r="82" spans="1:64" x14ac:dyDescent="0.2">
      <c r="A82" s="3"/>
      <c r="D82" s="49" t="s">
        <v>102</v>
      </c>
      <c r="H82" s="49" t="s">
        <v>197</v>
      </c>
      <c r="J82" s="50">
        <v>1</v>
      </c>
      <c r="N82" s="16"/>
      <c r="O82" s="3"/>
    </row>
    <row r="83" spans="1:64" x14ac:dyDescent="0.2">
      <c r="A83" s="45" t="s">
        <v>212</v>
      </c>
      <c r="B83" s="4" t="s">
        <v>98</v>
      </c>
      <c r="C83" s="4" t="s">
        <v>213</v>
      </c>
      <c r="D83" s="87" t="s">
        <v>214</v>
      </c>
      <c r="E83" s="77"/>
      <c r="F83" s="77"/>
      <c r="G83" s="77"/>
      <c r="H83" s="77"/>
      <c r="I83" s="4" t="s">
        <v>160</v>
      </c>
      <c r="J83" s="46">
        <v>1</v>
      </c>
      <c r="K83" s="46">
        <v>0</v>
      </c>
      <c r="L83" s="46">
        <f>J83*AO83</f>
        <v>0</v>
      </c>
      <c r="M83" s="46">
        <f>J83*AP83</f>
        <v>0</v>
      </c>
      <c r="N83" s="47">
        <f>J83*K83</f>
        <v>0</v>
      </c>
      <c r="O83" s="3"/>
      <c r="Z83" s="46">
        <f>IF(AQ83="5",BJ83,0)</f>
        <v>0</v>
      </c>
      <c r="AB83" s="46">
        <f>IF(AQ83="1",BH83,0)</f>
        <v>0</v>
      </c>
      <c r="AC83" s="46">
        <f>IF(AQ83="1",BI83,0)</f>
        <v>0</v>
      </c>
      <c r="AD83" s="46">
        <f>IF(AQ83="7",BH83,0)</f>
        <v>0</v>
      </c>
      <c r="AE83" s="46">
        <f>IF(AQ83="7",BI83,0)</f>
        <v>0</v>
      </c>
      <c r="AF83" s="46">
        <f>IF(AQ83="2",BH83,0)</f>
        <v>0</v>
      </c>
      <c r="AG83" s="46">
        <f>IF(AQ83="2",BI83,0)</f>
        <v>0</v>
      </c>
      <c r="AH83" s="46">
        <f>IF(AQ83="0",BJ83,0)</f>
        <v>0</v>
      </c>
      <c r="AI83" s="27" t="s">
        <v>98</v>
      </c>
      <c r="AJ83" s="46">
        <f>IF(AN83=0,N83,0)</f>
        <v>0</v>
      </c>
      <c r="AK83" s="46">
        <f>IF(AN83=15,N83,0)</f>
        <v>0</v>
      </c>
      <c r="AL83" s="46">
        <f>IF(AN83=21,N83,0)</f>
        <v>0</v>
      </c>
      <c r="AN83" s="46">
        <v>21</v>
      </c>
      <c r="AO83" s="46">
        <f>K83*1</f>
        <v>0</v>
      </c>
      <c r="AP83" s="46">
        <f>K83*(1-1)</f>
        <v>0</v>
      </c>
      <c r="AQ83" s="48" t="s">
        <v>102</v>
      </c>
      <c r="AV83" s="46">
        <f>AW83+AX83</f>
        <v>0</v>
      </c>
      <c r="AW83" s="46">
        <f>J83*AO83</f>
        <v>0</v>
      </c>
      <c r="AX83" s="46">
        <f>J83*AP83</f>
        <v>0</v>
      </c>
      <c r="AY83" s="48" t="s">
        <v>187</v>
      </c>
      <c r="AZ83" s="48" t="s">
        <v>119</v>
      </c>
      <c r="BA83" s="27" t="s">
        <v>108</v>
      </c>
      <c r="BC83" s="46">
        <f>AW83+AX83</f>
        <v>0</v>
      </c>
      <c r="BD83" s="46">
        <f>K83/(100-BE83)*100</f>
        <v>0</v>
      </c>
      <c r="BE83" s="46">
        <v>0</v>
      </c>
      <c r="BF83" s="46">
        <f>83</f>
        <v>83</v>
      </c>
      <c r="BH83" s="46">
        <f>J83*AO83</f>
        <v>0</v>
      </c>
      <c r="BI83" s="46">
        <f>J83*AP83</f>
        <v>0</v>
      </c>
      <c r="BJ83" s="46">
        <f>J83*K83</f>
        <v>0</v>
      </c>
      <c r="BK83" s="46" t="s">
        <v>191</v>
      </c>
      <c r="BL83" s="46">
        <v>64</v>
      </c>
    </row>
    <row r="84" spans="1:64" x14ac:dyDescent="0.2">
      <c r="A84" s="3"/>
      <c r="D84" s="49" t="s">
        <v>102</v>
      </c>
      <c r="H84" s="49" t="s">
        <v>197</v>
      </c>
      <c r="J84" s="50">
        <v>1</v>
      </c>
      <c r="N84" s="16"/>
      <c r="O84" s="3"/>
    </row>
    <row r="85" spans="1:64" x14ac:dyDescent="0.2">
      <c r="A85" s="45" t="s">
        <v>215</v>
      </c>
      <c r="B85" s="4" t="s">
        <v>98</v>
      </c>
      <c r="C85" s="4" t="s">
        <v>216</v>
      </c>
      <c r="D85" s="87" t="s">
        <v>217</v>
      </c>
      <c r="E85" s="77"/>
      <c r="F85" s="77"/>
      <c r="G85" s="77"/>
      <c r="H85" s="77"/>
      <c r="I85" s="4" t="s">
        <v>160</v>
      </c>
      <c r="J85" s="46">
        <v>1</v>
      </c>
      <c r="K85" s="46">
        <v>0</v>
      </c>
      <c r="L85" s="46">
        <f>J85*AO85</f>
        <v>0</v>
      </c>
      <c r="M85" s="46">
        <f>J85*AP85</f>
        <v>0</v>
      </c>
      <c r="N85" s="47">
        <f>J85*K85</f>
        <v>0</v>
      </c>
      <c r="O85" s="3"/>
      <c r="Z85" s="46">
        <f>IF(AQ85="5",BJ85,0)</f>
        <v>0</v>
      </c>
      <c r="AB85" s="46">
        <f>IF(AQ85="1",BH85,0)</f>
        <v>0</v>
      </c>
      <c r="AC85" s="46">
        <f>IF(AQ85="1",BI85,0)</f>
        <v>0</v>
      </c>
      <c r="AD85" s="46">
        <f>IF(AQ85="7",BH85,0)</f>
        <v>0</v>
      </c>
      <c r="AE85" s="46">
        <f>IF(AQ85="7",BI85,0)</f>
        <v>0</v>
      </c>
      <c r="AF85" s="46">
        <f>IF(AQ85="2",BH85,0)</f>
        <v>0</v>
      </c>
      <c r="AG85" s="46">
        <f>IF(AQ85="2",BI85,0)</f>
        <v>0</v>
      </c>
      <c r="AH85" s="46">
        <f>IF(AQ85="0",BJ85,0)</f>
        <v>0</v>
      </c>
      <c r="AI85" s="27" t="s">
        <v>98</v>
      </c>
      <c r="AJ85" s="46">
        <f>IF(AN85=0,N85,0)</f>
        <v>0</v>
      </c>
      <c r="AK85" s="46">
        <f>IF(AN85=15,N85,0)</f>
        <v>0</v>
      </c>
      <c r="AL85" s="46">
        <f>IF(AN85=21,N85,0)</f>
        <v>0</v>
      </c>
      <c r="AN85" s="46">
        <v>21</v>
      </c>
      <c r="AO85" s="46">
        <f>K85*1</f>
        <v>0</v>
      </c>
      <c r="AP85" s="46">
        <f>K85*(1-1)</f>
        <v>0</v>
      </c>
      <c r="AQ85" s="48" t="s">
        <v>102</v>
      </c>
      <c r="AV85" s="46">
        <f>AW85+AX85</f>
        <v>0</v>
      </c>
      <c r="AW85" s="46">
        <f>J85*AO85</f>
        <v>0</v>
      </c>
      <c r="AX85" s="46">
        <f>J85*AP85</f>
        <v>0</v>
      </c>
      <c r="AY85" s="48" t="s">
        <v>187</v>
      </c>
      <c r="AZ85" s="48" t="s">
        <v>119</v>
      </c>
      <c r="BA85" s="27" t="s">
        <v>108</v>
      </c>
      <c r="BC85" s="46">
        <f>AW85+AX85</f>
        <v>0</v>
      </c>
      <c r="BD85" s="46">
        <f>K85/(100-BE85)*100</f>
        <v>0</v>
      </c>
      <c r="BE85" s="46">
        <v>0</v>
      </c>
      <c r="BF85" s="46">
        <f>85</f>
        <v>85</v>
      </c>
      <c r="BH85" s="46">
        <f>J85*AO85</f>
        <v>0</v>
      </c>
      <c r="BI85" s="46">
        <f>J85*AP85</f>
        <v>0</v>
      </c>
      <c r="BJ85" s="46">
        <f>J85*K85</f>
        <v>0</v>
      </c>
      <c r="BK85" s="46" t="s">
        <v>191</v>
      </c>
      <c r="BL85" s="46">
        <v>64</v>
      </c>
    </row>
    <row r="86" spans="1:64" x14ac:dyDescent="0.2">
      <c r="A86" s="3"/>
      <c r="D86" s="49" t="s">
        <v>102</v>
      </c>
      <c r="H86" s="49" t="s">
        <v>197</v>
      </c>
      <c r="J86" s="50">
        <v>1</v>
      </c>
      <c r="N86" s="16"/>
      <c r="O86" s="3"/>
    </row>
    <row r="87" spans="1:64" x14ac:dyDescent="0.2">
      <c r="A87" s="45" t="s">
        <v>202</v>
      </c>
      <c r="B87" s="4" t="s">
        <v>98</v>
      </c>
      <c r="C87" s="4" t="s">
        <v>218</v>
      </c>
      <c r="D87" s="87" t="s">
        <v>219</v>
      </c>
      <c r="E87" s="77"/>
      <c r="F87" s="77"/>
      <c r="G87" s="77"/>
      <c r="H87" s="77"/>
      <c r="I87" s="4" t="s">
        <v>160</v>
      </c>
      <c r="J87" s="46">
        <v>2</v>
      </c>
      <c r="K87" s="46">
        <v>0</v>
      </c>
      <c r="L87" s="46">
        <f>J87*AO87</f>
        <v>0</v>
      </c>
      <c r="M87" s="46">
        <f>J87*AP87</f>
        <v>0</v>
      </c>
      <c r="N87" s="47">
        <f>J87*K87</f>
        <v>0</v>
      </c>
      <c r="O87" s="3"/>
      <c r="Z87" s="46">
        <f>IF(AQ87="5",BJ87,0)</f>
        <v>0</v>
      </c>
      <c r="AB87" s="46">
        <f>IF(AQ87="1",BH87,0)</f>
        <v>0</v>
      </c>
      <c r="AC87" s="46">
        <f>IF(AQ87="1",BI87,0)</f>
        <v>0</v>
      </c>
      <c r="AD87" s="46">
        <f>IF(AQ87="7",BH87,0)</f>
        <v>0</v>
      </c>
      <c r="AE87" s="46">
        <f>IF(AQ87="7",BI87,0)</f>
        <v>0</v>
      </c>
      <c r="AF87" s="46">
        <f>IF(AQ87="2",BH87,0)</f>
        <v>0</v>
      </c>
      <c r="AG87" s="46">
        <f>IF(AQ87="2",BI87,0)</f>
        <v>0</v>
      </c>
      <c r="AH87" s="46">
        <f>IF(AQ87="0",BJ87,0)</f>
        <v>0</v>
      </c>
      <c r="AI87" s="27" t="s">
        <v>98</v>
      </c>
      <c r="AJ87" s="46">
        <f>IF(AN87=0,N87,0)</f>
        <v>0</v>
      </c>
      <c r="AK87" s="46">
        <f>IF(AN87=15,N87,0)</f>
        <v>0</v>
      </c>
      <c r="AL87" s="46">
        <f>IF(AN87=21,N87,0)</f>
        <v>0</v>
      </c>
      <c r="AN87" s="46">
        <v>21</v>
      </c>
      <c r="AO87" s="46">
        <f>K87*1</f>
        <v>0</v>
      </c>
      <c r="AP87" s="46">
        <f>K87*(1-1)</f>
        <v>0</v>
      </c>
      <c r="AQ87" s="48" t="s">
        <v>102</v>
      </c>
      <c r="AV87" s="46">
        <f>AW87+AX87</f>
        <v>0</v>
      </c>
      <c r="AW87" s="46">
        <f>J87*AO87</f>
        <v>0</v>
      </c>
      <c r="AX87" s="46">
        <f>J87*AP87</f>
        <v>0</v>
      </c>
      <c r="AY87" s="48" t="s">
        <v>187</v>
      </c>
      <c r="AZ87" s="48" t="s">
        <v>119</v>
      </c>
      <c r="BA87" s="27" t="s">
        <v>108</v>
      </c>
      <c r="BC87" s="46">
        <f>AW87+AX87</f>
        <v>0</v>
      </c>
      <c r="BD87" s="46">
        <f>K87/(100-BE87)*100</f>
        <v>0</v>
      </c>
      <c r="BE87" s="46">
        <v>0</v>
      </c>
      <c r="BF87" s="46">
        <f>87</f>
        <v>87</v>
      </c>
      <c r="BH87" s="46">
        <f>J87*AO87</f>
        <v>0</v>
      </c>
      <c r="BI87" s="46">
        <f>J87*AP87</f>
        <v>0</v>
      </c>
      <c r="BJ87" s="46">
        <f>J87*K87</f>
        <v>0</v>
      </c>
      <c r="BK87" s="46" t="s">
        <v>191</v>
      </c>
      <c r="BL87" s="46">
        <v>64</v>
      </c>
    </row>
    <row r="88" spans="1:64" x14ac:dyDescent="0.2">
      <c r="A88" s="3"/>
      <c r="D88" s="49" t="s">
        <v>114</v>
      </c>
      <c r="H88" s="49" t="s">
        <v>197</v>
      </c>
      <c r="J88" s="50">
        <v>2</v>
      </c>
      <c r="N88" s="16"/>
      <c r="O88" s="3"/>
    </row>
    <row r="89" spans="1:64" x14ac:dyDescent="0.2">
      <c r="A89" s="45" t="s">
        <v>220</v>
      </c>
      <c r="B89" s="4" t="s">
        <v>98</v>
      </c>
      <c r="C89" s="4" t="s">
        <v>221</v>
      </c>
      <c r="D89" s="87" t="s">
        <v>222</v>
      </c>
      <c r="E89" s="77"/>
      <c r="F89" s="77"/>
      <c r="G89" s="77"/>
      <c r="H89" s="77"/>
      <c r="I89" s="4" t="s">
        <v>160</v>
      </c>
      <c r="J89" s="46">
        <v>2</v>
      </c>
      <c r="K89" s="46">
        <v>0</v>
      </c>
      <c r="L89" s="46">
        <f>J89*AO89</f>
        <v>0</v>
      </c>
      <c r="M89" s="46">
        <f>J89*AP89</f>
        <v>0</v>
      </c>
      <c r="N89" s="47">
        <f>J89*K89</f>
        <v>0</v>
      </c>
      <c r="O89" s="3"/>
      <c r="Z89" s="46">
        <f>IF(AQ89="5",BJ89,0)</f>
        <v>0</v>
      </c>
      <c r="AB89" s="46">
        <f>IF(AQ89="1",BH89,0)</f>
        <v>0</v>
      </c>
      <c r="AC89" s="46">
        <f>IF(AQ89="1",BI89,0)</f>
        <v>0</v>
      </c>
      <c r="AD89" s="46">
        <f>IF(AQ89="7",BH89,0)</f>
        <v>0</v>
      </c>
      <c r="AE89" s="46">
        <f>IF(AQ89="7",BI89,0)</f>
        <v>0</v>
      </c>
      <c r="AF89" s="46">
        <f>IF(AQ89="2",BH89,0)</f>
        <v>0</v>
      </c>
      <c r="AG89" s="46">
        <f>IF(AQ89="2",BI89,0)</f>
        <v>0</v>
      </c>
      <c r="AH89" s="46">
        <f>IF(AQ89="0",BJ89,0)</f>
        <v>0</v>
      </c>
      <c r="AI89" s="27" t="s">
        <v>98</v>
      </c>
      <c r="AJ89" s="46">
        <f>IF(AN89=0,N89,0)</f>
        <v>0</v>
      </c>
      <c r="AK89" s="46">
        <f>IF(AN89=15,N89,0)</f>
        <v>0</v>
      </c>
      <c r="AL89" s="46">
        <f>IF(AN89=21,N89,0)</f>
        <v>0</v>
      </c>
      <c r="AN89" s="46">
        <v>21</v>
      </c>
      <c r="AO89" s="46">
        <f>K89*1</f>
        <v>0</v>
      </c>
      <c r="AP89" s="46">
        <f>K89*(1-1)</f>
        <v>0</v>
      </c>
      <c r="AQ89" s="48" t="s">
        <v>102</v>
      </c>
      <c r="AV89" s="46">
        <f>AW89+AX89</f>
        <v>0</v>
      </c>
      <c r="AW89" s="46">
        <f>J89*AO89</f>
        <v>0</v>
      </c>
      <c r="AX89" s="46">
        <f>J89*AP89</f>
        <v>0</v>
      </c>
      <c r="AY89" s="48" t="s">
        <v>187</v>
      </c>
      <c r="AZ89" s="48" t="s">
        <v>119</v>
      </c>
      <c r="BA89" s="27" t="s">
        <v>108</v>
      </c>
      <c r="BC89" s="46">
        <f>AW89+AX89</f>
        <v>0</v>
      </c>
      <c r="BD89" s="46">
        <f>K89/(100-BE89)*100</f>
        <v>0</v>
      </c>
      <c r="BE89" s="46">
        <v>0</v>
      </c>
      <c r="BF89" s="46">
        <f>89</f>
        <v>89</v>
      </c>
      <c r="BH89" s="46">
        <f>J89*AO89</f>
        <v>0</v>
      </c>
      <c r="BI89" s="46">
        <f>J89*AP89</f>
        <v>0</v>
      </c>
      <c r="BJ89" s="46">
        <f>J89*K89</f>
        <v>0</v>
      </c>
      <c r="BK89" s="46" t="s">
        <v>191</v>
      </c>
      <c r="BL89" s="46">
        <v>64</v>
      </c>
    </row>
    <row r="90" spans="1:64" x14ac:dyDescent="0.2">
      <c r="A90" s="3"/>
      <c r="D90" s="49" t="s">
        <v>114</v>
      </c>
      <c r="H90" s="49" t="s">
        <v>197</v>
      </c>
      <c r="J90" s="50">
        <v>2</v>
      </c>
      <c r="N90" s="16"/>
      <c r="O90" s="3"/>
    </row>
    <row r="91" spans="1:64" x14ac:dyDescent="0.2">
      <c r="A91" s="45" t="s">
        <v>223</v>
      </c>
      <c r="B91" s="4" t="s">
        <v>98</v>
      </c>
      <c r="C91" s="4" t="s">
        <v>224</v>
      </c>
      <c r="D91" s="87" t="s">
        <v>225</v>
      </c>
      <c r="E91" s="77"/>
      <c r="F91" s="77"/>
      <c r="G91" s="77"/>
      <c r="H91" s="77"/>
      <c r="I91" s="4" t="s">
        <v>167</v>
      </c>
      <c r="J91" s="46">
        <v>247.3</v>
      </c>
      <c r="K91" s="46">
        <v>0</v>
      </c>
      <c r="L91" s="46">
        <f t="shared" ref="L91:L97" si="0">J91*AO91</f>
        <v>0</v>
      </c>
      <c r="M91" s="46">
        <f t="shared" ref="M91:M97" si="1">J91*AP91</f>
        <v>0</v>
      </c>
      <c r="N91" s="47">
        <f t="shared" ref="N91:N97" si="2">J91*K91</f>
        <v>0</v>
      </c>
      <c r="O91" s="3"/>
      <c r="Z91" s="46">
        <f t="shared" ref="Z91:Z97" si="3">IF(AQ91="5",BJ91,0)</f>
        <v>0</v>
      </c>
      <c r="AB91" s="46">
        <f t="shared" ref="AB91:AB97" si="4">IF(AQ91="1",BH91,0)</f>
        <v>0</v>
      </c>
      <c r="AC91" s="46">
        <f t="shared" ref="AC91:AC97" si="5">IF(AQ91="1",BI91,0)</f>
        <v>0</v>
      </c>
      <c r="AD91" s="46">
        <f t="shared" ref="AD91:AD97" si="6">IF(AQ91="7",BH91,0)</f>
        <v>0</v>
      </c>
      <c r="AE91" s="46">
        <f t="shared" ref="AE91:AE97" si="7">IF(AQ91="7",BI91,0)</f>
        <v>0</v>
      </c>
      <c r="AF91" s="46">
        <f t="shared" ref="AF91:AF97" si="8">IF(AQ91="2",BH91,0)</f>
        <v>0</v>
      </c>
      <c r="AG91" s="46">
        <f t="shared" ref="AG91:AG97" si="9">IF(AQ91="2",BI91,0)</f>
        <v>0</v>
      </c>
      <c r="AH91" s="46">
        <f t="shared" ref="AH91:AH97" si="10">IF(AQ91="0",BJ91,0)</f>
        <v>0</v>
      </c>
      <c r="AI91" s="27" t="s">
        <v>98</v>
      </c>
      <c r="AJ91" s="46">
        <f t="shared" ref="AJ91:AJ97" si="11">IF(AN91=0,N91,0)</f>
        <v>0</v>
      </c>
      <c r="AK91" s="46">
        <f t="shared" ref="AK91:AK97" si="12">IF(AN91=15,N91,0)</f>
        <v>0</v>
      </c>
      <c r="AL91" s="46">
        <f t="shared" ref="AL91:AL97" si="13">IF(AN91=21,N91,0)</f>
        <v>0</v>
      </c>
      <c r="AN91" s="46">
        <v>21</v>
      </c>
      <c r="AO91" s="46">
        <f>K91*0.32084</f>
        <v>0</v>
      </c>
      <c r="AP91" s="46">
        <f>K91*(1-0.32084)</f>
        <v>0</v>
      </c>
      <c r="AQ91" s="48" t="s">
        <v>102</v>
      </c>
      <c r="AV91" s="46">
        <f t="shared" ref="AV91:AV97" si="14">AW91+AX91</f>
        <v>0</v>
      </c>
      <c r="AW91" s="46">
        <f t="shared" ref="AW91:AW97" si="15">J91*AO91</f>
        <v>0</v>
      </c>
      <c r="AX91" s="46">
        <f t="shared" ref="AX91:AX97" si="16">J91*AP91</f>
        <v>0</v>
      </c>
      <c r="AY91" s="48" t="s">
        <v>187</v>
      </c>
      <c r="AZ91" s="48" t="s">
        <v>119</v>
      </c>
      <c r="BA91" s="27" t="s">
        <v>108</v>
      </c>
      <c r="BC91" s="46">
        <f t="shared" ref="BC91:BC97" si="17">AW91+AX91</f>
        <v>0</v>
      </c>
      <c r="BD91" s="46">
        <f t="shared" ref="BD91:BD97" si="18">K91/(100-BE91)*100</f>
        <v>0</v>
      </c>
      <c r="BE91" s="46">
        <v>0</v>
      </c>
      <c r="BF91" s="46">
        <f>91</f>
        <v>91</v>
      </c>
      <c r="BH91" s="46">
        <f t="shared" ref="BH91:BH97" si="19">J91*AO91</f>
        <v>0</v>
      </c>
      <c r="BI91" s="46">
        <f t="shared" ref="BI91:BI97" si="20">J91*AP91</f>
        <v>0</v>
      </c>
      <c r="BJ91" s="46">
        <f t="shared" ref="BJ91:BJ97" si="21">J91*K91</f>
        <v>0</v>
      </c>
      <c r="BK91" s="46" t="s">
        <v>109</v>
      </c>
      <c r="BL91" s="46">
        <v>64</v>
      </c>
    </row>
    <row r="92" spans="1:64" x14ac:dyDescent="0.2">
      <c r="A92" s="45" t="s">
        <v>226</v>
      </c>
      <c r="B92" s="4" t="s">
        <v>98</v>
      </c>
      <c r="C92" s="4" t="s">
        <v>227</v>
      </c>
      <c r="D92" s="87" t="s">
        <v>228</v>
      </c>
      <c r="E92" s="77"/>
      <c r="F92" s="77"/>
      <c r="G92" s="77"/>
      <c r="H92" s="77"/>
      <c r="I92" s="4" t="s">
        <v>167</v>
      </c>
      <c r="J92" s="46">
        <v>45</v>
      </c>
      <c r="K92" s="46">
        <v>0</v>
      </c>
      <c r="L92" s="46">
        <f t="shared" si="0"/>
        <v>0</v>
      </c>
      <c r="M92" s="46">
        <f t="shared" si="1"/>
        <v>0</v>
      </c>
      <c r="N92" s="47">
        <f t="shared" si="2"/>
        <v>0</v>
      </c>
      <c r="O92" s="3"/>
      <c r="Z92" s="46">
        <f t="shared" si="3"/>
        <v>0</v>
      </c>
      <c r="AB92" s="46">
        <f t="shared" si="4"/>
        <v>0</v>
      </c>
      <c r="AC92" s="46">
        <f t="shared" si="5"/>
        <v>0</v>
      </c>
      <c r="AD92" s="46">
        <f t="shared" si="6"/>
        <v>0</v>
      </c>
      <c r="AE92" s="46">
        <f t="shared" si="7"/>
        <v>0</v>
      </c>
      <c r="AF92" s="46">
        <f t="shared" si="8"/>
        <v>0</v>
      </c>
      <c r="AG92" s="46">
        <f t="shared" si="9"/>
        <v>0</v>
      </c>
      <c r="AH92" s="46">
        <f t="shared" si="10"/>
        <v>0</v>
      </c>
      <c r="AI92" s="27" t="s">
        <v>98</v>
      </c>
      <c r="AJ92" s="46">
        <f t="shared" si="11"/>
        <v>0</v>
      </c>
      <c r="AK92" s="46">
        <f t="shared" si="12"/>
        <v>0</v>
      </c>
      <c r="AL92" s="46">
        <f t="shared" si="13"/>
        <v>0</v>
      </c>
      <c r="AN92" s="46">
        <v>21</v>
      </c>
      <c r="AO92" s="46">
        <f>K92*0.320822222222222</f>
        <v>0</v>
      </c>
      <c r="AP92" s="46">
        <f>K92*(1-0.320822222222222)</f>
        <v>0</v>
      </c>
      <c r="AQ92" s="48" t="s">
        <v>102</v>
      </c>
      <c r="AV92" s="46">
        <f t="shared" si="14"/>
        <v>0</v>
      </c>
      <c r="AW92" s="46">
        <f t="shared" si="15"/>
        <v>0</v>
      </c>
      <c r="AX92" s="46">
        <f t="shared" si="16"/>
        <v>0</v>
      </c>
      <c r="AY92" s="48" t="s">
        <v>187</v>
      </c>
      <c r="AZ92" s="48" t="s">
        <v>119</v>
      </c>
      <c r="BA92" s="27" t="s">
        <v>108</v>
      </c>
      <c r="BC92" s="46">
        <f t="shared" si="17"/>
        <v>0</v>
      </c>
      <c r="BD92" s="46">
        <f t="shared" si="18"/>
        <v>0</v>
      </c>
      <c r="BE92" s="46">
        <v>0</v>
      </c>
      <c r="BF92" s="46">
        <f>92</f>
        <v>92</v>
      </c>
      <c r="BH92" s="46">
        <f t="shared" si="19"/>
        <v>0</v>
      </c>
      <c r="BI92" s="46">
        <f t="shared" si="20"/>
        <v>0</v>
      </c>
      <c r="BJ92" s="46">
        <f t="shared" si="21"/>
        <v>0</v>
      </c>
      <c r="BK92" s="46" t="s">
        <v>109</v>
      </c>
      <c r="BL92" s="46">
        <v>64</v>
      </c>
    </row>
    <row r="93" spans="1:64" x14ac:dyDescent="0.2">
      <c r="A93" s="51" t="s">
        <v>229</v>
      </c>
      <c r="B93" s="51" t="s">
        <v>98</v>
      </c>
      <c r="C93" s="51" t="s">
        <v>230</v>
      </c>
      <c r="D93" s="130" t="s">
        <v>231</v>
      </c>
      <c r="E93" s="77"/>
      <c r="F93" s="77"/>
      <c r="G93" s="77"/>
      <c r="H93" s="131"/>
      <c r="I93" s="51" t="s">
        <v>167</v>
      </c>
      <c r="J93" s="52">
        <v>37.799999999999997</v>
      </c>
      <c r="K93" s="52">
        <v>0</v>
      </c>
      <c r="L93" s="52">
        <f t="shared" si="0"/>
        <v>0</v>
      </c>
      <c r="M93" s="52">
        <f t="shared" si="1"/>
        <v>0</v>
      </c>
      <c r="N93" s="53">
        <f t="shared" si="2"/>
        <v>0</v>
      </c>
      <c r="O93" s="54"/>
      <c r="Z93" s="46">
        <f t="shared" si="3"/>
        <v>0</v>
      </c>
      <c r="AB93" s="46">
        <f t="shared" si="4"/>
        <v>0</v>
      </c>
      <c r="AC93" s="46">
        <f t="shared" si="5"/>
        <v>0</v>
      </c>
      <c r="AD93" s="46">
        <f t="shared" si="6"/>
        <v>0</v>
      </c>
      <c r="AE93" s="46">
        <f t="shared" si="7"/>
        <v>0</v>
      </c>
      <c r="AF93" s="46">
        <f t="shared" si="8"/>
        <v>0</v>
      </c>
      <c r="AG93" s="46">
        <f t="shared" si="9"/>
        <v>0</v>
      </c>
      <c r="AH93" s="46">
        <f t="shared" si="10"/>
        <v>0</v>
      </c>
      <c r="AI93" s="27" t="s">
        <v>98</v>
      </c>
      <c r="AJ93" s="46">
        <f t="shared" si="11"/>
        <v>0</v>
      </c>
      <c r="AK93" s="46">
        <f t="shared" si="12"/>
        <v>0</v>
      </c>
      <c r="AL93" s="46">
        <f t="shared" si="13"/>
        <v>0</v>
      </c>
      <c r="AN93" s="46">
        <v>21</v>
      </c>
      <c r="AO93" s="46">
        <f>K93*0.530705263157895</f>
        <v>0</v>
      </c>
      <c r="AP93" s="46">
        <f>K93*(1-0.530705263157895)</f>
        <v>0</v>
      </c>
      <c r="AQ93" s="48" t="s">
        <v>102</v>
      </c>
      <c r="AV93" s="46">
        <f t="shared" si="14"/>
        <v>0</v>
      </c>
      <c r="AW93" s="46">
        <f t="shared" si="15"/>
        <v>0</v>
      </c>
      <c r="AX93" s="46">
        <f t="shared" si="16"/>
        <v>0</v>
      </c>
      <c r="AY93" s="48" t="s">
        <v>187</v>
      </c>
      <c r="AZ93" s="48" t="s">
        <v>119</v>
      </c>
      <c r="BA93" s="27" t="s">
        <v>108</v>
      </c>
      <c r="BC93" s="46">
        <f t="shared" si="17"/>
        <v>0</v>
      </c>
      <c r="BD93" s="46">
        <f t="shared" si="18"/>
        <v>0</v>
      </c>
      <c r="BE93" s="46">
        <v>0</v>
      </c>
      <c r="BF93" s="46">
        <f>93</f>
        <v>93</v>
      </c>
      <c r="BH93" s="46">
        <f t="shared" si="19"/>
        <v>0</v>
      </c>
      <c r="BI93" s="46">
        <f t="shared" si="20"/>
        <v>0</v>
      </c>
      <c r="BJ93" s="46">
        <f t="shared" si="21"/>
        <v>0</v>
      </c>
      <c r="BK93" s="46" t="s">
        <v>109</v>
      </c>
      <c r="BL93" s="46">
        <v>64</v>
      </c>
    </row>
    <row r="94" spans="1:64" x14ac:dyDescent="0.2">
      <c r="A94" s="55"/>
      <c r="B94" s="56"/>
      <c r="C94" s="56"/>
      <c r="D94" s="57" t="s">
        <v>232</v>
      </c>
      <c r="H94" s="58" t="s">
        <v>233</v>
      </c>
      <c r="I94" s="56"/>
      <c r="J94" s="59">
        <v>15</v>
      </c>
      <c r="K94" s="56"/>
      <c r="L94" s="56"/>
      <c r="M94" s="56"/>
      <c r="N94" s="60"/>
      <c r="O94" s="54"/>
    </row>
    <row r="95" spans="1:64" x14ac:dyDescent="0.2">
      <c r="A95" s="55"/>
      <c r="B95" s="56"/>
      <c r="C95" s="56"/>
      <c r="D95" s="57" t="s">
        <v>234</v>
      </c>
      <c r="H95" s="58" t="s">
        <v>235</v>
      </c>
      <c r="I95" s="56"/>
      <c r="J95" s="59">
        <v>12</v>
      </c>
      <c r="K95" s="56"/>
      <c r="L95" s="56"/>
      <c r="M95" s="56"/>
      <c r="N95" s="60"/>
      <c r="O95" s="54"/>
    </row>
    <row r="96" spans="1:64" x14ac:dyDescent="0.2">
      <c r="A96" s="61"/>
      <c r="B96" s="62"/>
      <c r="C96" s="62"/>
      <c r="D96" s="63" t="s">
        <v>236</v>
      </c>
      <c r="H96" s="64" t="s">
        <v>237</v>
      </c>
      <c r="I96" s="62"/>
      <c r="J96" s="65">
        <v>10.8</v>
      </c>
      <c r="K96" s="62"/>
      <c r="L96" s="62"/>
      <c r="M96" s="62"/>
      <c r="N96" s="66"/>
      <c r="O96" s="54"/>
    </row>
    <row r="97" spans="1:64" x14ac:dyDescent="0.2">
      <c r="A97" s="45" t="s">
        <v>238</v>
      </c>
      <c r="B97" s="4" t="s">
        <v>98</v>
      </c>
      <c r="C97" s="4" t="s">
        <v>230</v>
      </c>
      <c r="D97" s="87" t="s">
        <v>239</v>
      </c>
      <c r="E97" s="77"/>
      <c r="F97" s="77"/>
      <c r="G97" s="77"/>
      <c r="H97" s="77"/>
      <c r="I97" s="4" t="s">
        <v>167</v>
      </c>
      <c r="J97" s="46">
        <v>2.5</v>
      </c>
      <c r="K97" s="46">
        <v>0</v>
      </c>
      <c r="L97" s="46">
        <f t="shared" si="0"/>
        <v>0</v>
      </c>
      <c r="M97" s="46">
        <f t="shared" si="1"/>
        <v>0</v>
      </c>
      <c r="N97" s="47">
        <f t="shared" si="2"/>
        <v>0</v>
      </c>
      <c r="O97" s="3"/>
      <c r="Z97" s="46">
        <f t="shared" si="3"/>
        <v>0</v>
      </c>
      <c r="AB97" s="46">
        <f t="shared" si="4"/>
        <v>0</v>
      </c>
      <c r="AC97" s="46">
        <f t="shared" si="5"/>
        <v>0</v>
      </c>
      <c r="AD97" s="46">
        <f t="shared" si="6"/>
        <v>0</v>
      </c>
      <c r="AE97" s="46">
        <f t="shared" si="7"/>
        <v>0</v>
      </c>
      <c r="AF97" s="46">
        <f t="shared" si="8"/>
        <v>0</v>
      </c>
      <c r="AG97" s="46">
        <f t="shared" si="9"/>
        <v>0</v>
      </c>
      <c r="AH97" s="46">
        <f t="shared" si="10"/>
        <v>0</v>
      </c>
      <c r="AI97" s="27" t="s">
        <v>98</v>
      </c>
      <c r="AJ97" s="46">
        <f t="shared" si="11"/>
        <v>0</v>
      </c>
      <c r="AK97" s="46">
        <f t="shared" si="12"/>
        <v>0</v>
      </c>
      <c r="AL97" s="46">
        <f t="shared" si="13"/>
        <v>0</v>
      </c>
      <c r="AN97" s="46">
        <v>21</v>
      </c>
      <c r="AO97" s="46">
        <f>K97*0.530699999999999</f>
        <v>0</v>
      </c>
      <c r="AP97" s="46">
        <f>K97*(1-0.530699999999999)</f>
        <v>0</v>
      </c>
      <c r="AQ97" s="48" t="s">
        <v>102</v>
      </c>
      <c r="AV97" s="46">
        <f t="shared" si="14"/>
        <v>0</v>
      </c>
      <c r="AW97" s="46">
        <f t="shared" si="15"/>
        <v>0</v>
      </c>
      <c r="AX97" s="46">
        <f t="shared" si="16"/>
        <v>0</v>
      </c>
      <c r="AY97" s="48" t="s">
        <v>187</v>
      </c>
      <c r="AZ97" s="48" t="s">
        <v>119</v>
      </c>
      <c r="BA97" s="27" t="s">
        <v>108</v>
      </c>
      <c r="BC97" s="46">
        <f t="shared" si="17"/>
        <v>0</v>
      </c>
      <c r="BD97" s="46">
        <f t="shared" si="18"/>
        <v>0</v>
      </c>
      <c r="BE97" s="46">
        <v>0</v>
      </c>
      <c r="BF97" s="46">
        <f>97</f>
        <v>97</v>
      </c>
      <c r="BH97" s="46">
        <f t="shared" si="19"/>
        <v>0</v>
      </c>
      <c r="BI97" s="46">
        <f t="shared" si="20"/>
        <v>0</v>
      </c>
      <c r="BJ97" s="46">
        <f t="shared" si="21"/>
        <v>0</v>
      </c>
      <c r="BK97" s="46" t="s">
        <v>109</v>
      </c>
      <c r="BL97" s="46">
        <v>64</v>
      </c>
    </row>
    <row r="98" spans="1:64" x14ac:dyDescent="0.2">
      <c r="A98" s="3"/>
      <c r="D98" s="49" t="s">
        <v>240</v>
      </c>
      <c r="H98" s="49" t="s">
        <v>241</v>
      </c>
      <c r="J98" s="50">
        <v>1.3</v>
      </c>
      <c r="N98" s="16"/>
      <c r="O98" s="3"/>
    </row>
    <row r="99" spans="1:64" x14ac:dyDescent="0.2">
      <c r="A99" s="3"/>
      <c r="D99" s="49" t="s">
        <v>242</v>
      </c>
      <c r="H99" s="49" t="s">
        <v>243</v>
      </c>
      <c r="J99" s="50">
        <v>1.2</v>
      </c>
      <c r="N99" s="16"/>
      <c r="O99" s="3"/>
    </row>
    <row r="100" spans="1:64" x14ac:dyDescent="0.2">
      <c r="A100" s="45" t="s">
        <v>244</v>
      </c>
      <c r="B100" s="4" t="s">
        <v>98</v>
      </c>
      <c r="C100" s="4" t="s">
        <v>230</v>
      </c>
      <c r="D100" s="87" t="s">
        <v>245</v>
      </c>
      <c r="E100" s="77"/>
      <c r="F100" s="77"/>
      <c r="G100" s="77"/>
      <c r="H100" s="77"/>
      <c r="I100" s="4" t="s">
        <v>167</v>
      </c>
      <c r="J100" s="46">
        <v>5.5</v>
      </c>
      <c r="K100" s="46">
        <v>0</v>
      </c>
      <c r="L100" s="46">
        <f>J100*AO100</f>
        <v>0</v>
      </c>
      <c r="M100" s="46">
        <f>J100*AP100</f>
        <v>0</v>
      </c>
      <c r="N100" s="47">
        <f>J100*K100</f>
        <v>0</v>
      </c>
      <c r="O100" s="3"/>
      <c r="Z100" s="46">
        <f>IF(AQ100="5",BJ100,0)</f>
        <v>0</v>
      </c>
      <c r="AB100" s="46">
        <f>IF(AQ100="1",BH100,0)</f>
        <v>0</v>
      </c>
      <c r="AC100" s="46">
        <f>IF(AQ100="1",BI100,0)</f>
        <v>0</v>
      </c>
      <c r="AD100" s="46">
        <f>IF(AQ100="7",BH100,0)</f>
        <v>0</v>
      </c>
      <c r="AE100" s="46">
        <f>IF(AQ100="7",BI100,0)</f>
        <v>0</v>
      </c>
      <c r="AF100" s="46">
        <f>IF(AQ100="2",BH100,0)</f>
        <v>0</v>
      </c>
      <c r="AG100" s="46">
        <f>IF(AQ100="2",BI100,0)</f>
        <v>0</v>
      </c>
      <c r="AH100" s="46">
        <f>IF(AQ100="0",BJ100,0)</f>
        <v>0</v>
      </c>
      <c r="AI100" s="27" t="s">
        <v>98</v>
      </c>
      <c r="AJ100" s="46">
        <f>IF(AN100=0,N100,0)</f>
        <v>0</v>
      </c>
      <c r="AK100" s="46">
        <f>IF(AN100=15,N100,0)</f>
        <v>0</v>
      </c>
      <c r="AL100" s="46">
        <f>IF(AN100=21,N100,0)</f>
        <v>0</v>
      </c>
      <c r="AN100" s="46">
        <v>21</v>
      </c>
      <c r="AO100" s="46">
        <f>K100*0.530707692307691</f>
        <v>0</v>
      </c>
      <c r="AP100" s="46">
        <f>K100*(1-0.530707692307691)</f>
        <v>0</v>
      </c>
      <c r="AQ100" s="48" t="s">
        <v>102</v>
      </c>
      <c r="AV100" s="46">
        <f>AW100+AX100</f>
        <v>0</v>
      </c>
      <c r="AW100" s="46">
        <f>J100*AO100</f>
        <v>0</v>
      </c>
      <c r="AX100" s="46">
        <f>J100*AP100</f>
        <v>0</v>
      </c>
      <c r="AY100" s="48" t="s">
        <v>187</v>
      </c>
      <c r="AZ100" s="48" t="s">
        <v>119</v>
      </c>
      <c r="BA100" s="27" t="s">
        <v>108</v>
      </c>
      <c r="BC100" s="46">
        <f>AW100+AX100</f>
        <v>0</v>
      </c>
      <c r="BD100" s="46">
        <f>K100/(100-BE100)*100</f>
        <v>0</v>
      </c>
      <c r="BE100" s="46">
        <v>0</v>
      </c>
      <c r="BF100" s="46">
        <f>100</f>
        <v>100</v>
      </c>
      <c r="BH100" s="46">
        <f>J100*AO100</f>
        <v>0</v>
      </c>
      <c r="BI100" s="46">
        <f>J100*AP100</f>
        <v>0</v>
      </c>
      <c r="BJ100" s="46">
        <f>J100*K100</f>
        <v>0</v>
      </c>
      <c r="BK100" s="46" t="s">
        <v>109</v>
      </c>
      <c r="BL100" s="46">
        <v>64</v>
      </c>
    </row>
    <row r="101" spans="1:64" x14ac:dyDescent="0.2">
      <c r="A101" s="3"/>
      <c r="D101" s="49" t="s">
        <v>246</v>
      </c>
      <c r="H101" s="49" t="s">
        <v>247</v>
      </c>
      <c r="J101" s="50">
        <v>0.6</v>
      </c>
      <c r="N101" s="16"/>
      <c r="O101" s="3"/>
    </row>
    <row r="102" spans="1:64" x14ac:dyDescent="0.2">
      <c r="A102" s="3"/>
      <c r="D102" s="49" t="s">
        <v>246</v>
      </c>
      <c r="H102" s="49" t="s">
        <v>248</v>
      </c>
      <c r="J102" s="50">
        <v>0.6</v>
      </c>
      <c r="N102" s="16"/>
      <c r="O102" s="3"/>
    </row>
    <row r="103" spans="1:64" x14ac:dyDescent="0.2">
      <c r="A103" s="3"/>
      <c r="D103" s="49" t="s">
        <v>249</v>
      </c>
      <c r="H103" s="49" t="s">
        <v>250</v>
      </c>
      <c r="J103" s="50">
        <v>1.8</v>
      </c>
      <c r="N103" s="16"/>
      <c r="O103" s="3"/>
    </row>
    <row r="104" spans="1:64" x14ac:dyDescent="0.2">
      <c r="A104" s="3"/>
      <c r="D104" s="49" t="s">
        <v>240</v>
      </c>
      <c r="H104" s="49" t="s">
        <v>251</v>
      </c>
      <c r="J104" s="50">
        <v>1.3</v>
      </c>
      <c r="N104" s="16"/>
      <c r="O104" s="3"/>
    </row>
    <row r="105" spans="1:64" x14ac:dyDescent="0.2">
      <c r="A105" s="3"/>
      <c r="D105" s="49" t="s">
        <v>242</v>
      </c>
      <c r="H105" s="49" t="s">
        <v>248</v>
      </c>
      <c r="J105" s="50">
        <v>1.2</v>
      </c>
      <c r="N105" s="16"/>
      <c r="O105" s="3"/>
    </row>
    <row r="106" spans="1:64" x14ac:dyDescent="0.2">
      <c r="A106" s="40"/>
      <c r="B106" s="41" t="s">
        <v>98</v>
      </c>
      <c r="C106" s="41" t="s">
        <v>252</v>
      </c>
      <c r="D106" s="128" t="s">
        <v>253</v>
      </c>
      <c r="E106" s="129"/>
      <c r="F106" s="129"/>
      <c r="G106" s="129"/>
      <c r="H106" s="129"/>
      <c r="I106" s="42" t="s">
        <v>63</v>
      </c>
      <c r="J106" s="42" t="s">
        <v>63</v>
      </c>
      <c r="K106" s="42" t="s">
        <v>63</v>
      </c>
      <c r="L106" s="43">
        <f>SUM(L107:L109)</f>
        <v>0</v>
      </c>
      <c r="M106" s="43">
        <f>SUM(M107:M109)</f>
        <v>0</v>
      </c>
      <c r="N106" s="44">
        <f>SUM(N107:N109)</f>
        <v>0</v>
      </c>
      <c r="O106" s="3"/>
      <c r="AI106" s="27" t="s">
        <v>98</v>
      </c>
      <c r="AS106" s="43">
        <f>SUM(AJ107:AJ109)</f>
        <v>0</v>
      </c>
      <c r="AT106" s="43">
        <f>SUM(AK107:AK109)</f>
        <v>0</v>
      </c>
      <c r="AU106" s="43">
        <f>SUM(AL107:AL109)</f>
        <v>0</v>
      </c>
    </row>
    <row r="107" spans="1:64" x14ac:dyDescent="0.2">
      <c r="A107" s="45" t="s">
        <v>254</v>
      </c>
      <c r="B107" s="4" t="s">
        <v>98</v>
      </c>
      <c r="C107" s="4" t="s">
        <v>255</v>
      </c>
      <c r="D107" s="87" t="s">
        <v>256</v>
      </c>
      <c r="E107" s="77"/>
      <c r="F107" s="77"/>
      <c r="G107" s="77"/>
      <c r="H107" s="77"/>
      <c r="I107" s="4" t="s">
        <v>117</v>
      </c>
      <c r="J107" s="46">
        <v>25</v>
      </c>
      <c r="K107" s="46">
        <v>0</v>
      </c>
      <c r="L107" s="46">
        <f>J107*AO107</f>
        <v>0</v>
      </c>
      <c r="M107" s="46">
        <f>J107*AP107</f>
        <v>0</v>
      </c>
      <c r="N107" s="47">
        <f>J107*K107</f>
        <v>0</v>
      </c>
      <c r="O107" s="3"/>
      <c r="Z107" s="46">
        <f>IF(AQ107="5",BJ107,0)</f>
        <v>0</v>
      </c>
      <c r="AB107" s="46">
        <f>IF(AQ107="1",BH107,0)</f>
        <v>0</v>
      </c>
      <c r="AC107" s="46">
        <f>IF(AQ107="1",BI107,0)</f>
        <v>0</v>
      </c>
      <c r="AD107" s="46">
        <f>IF(AQ107="7",BH107,0)</f>
        <v>0</v>
      </c>
      <c r="AE107" s="46">
        <f>IF(AQ107="7",BI107,0)</f>
        <v>0</v>
      </c>
      <c r="AF107" s="46">
        <f>IF(AQ107="2",BH107,0)</f>
        <v>0</v>
      </c>
      <c r="AG107" s="46">
        <f>IF(AQ107="2",BI107,0)</f>
        <v>0</v>
      </c>
      <c r="AH107" s="46">
        <f>IF(AQ107="0",BJ107,0)</f>
        <v>0</v>
      </c>
      <c r="AI107" s="27" t="s">
        <v>98</v>
      </c>
      <c r="AJ107" s="46">
        <f>IF(AN107=0,N107,0)</f>
        <v>0</v>
      </c>
      <c r="AK107" s="46">
        <f>IF(AN107=15,N107,0)</f>
        <v>0</v>
      </c>
      <c r="AL107" s="46">
        <f>IF(AN107=21,N107,0)</f>
        <v>0</v>
      </c>
      <c r="AN107" s="46">
        <v>21</v>
      </c>
      <c r="AO107" s="46">
        <f>K107*0</f>
        <v>0</v>
      </c>
      <c r="AP107" s="46">
        <f>K107*(1-0)</f>
        <v>0</v>
      </c>
      <c r="AQ107" s="48" t="s">
        <v>178</v>
      </c>
      <c r="AV107" s="46">
        <f>AW107+AX107</f>
        <v>0</v>
      </c>
      <c r="AW107" s="46">
        <f>J107*AO107</f>
        <v>0</v>
      </c>
      <c r="AX107" s="46">
        <f>J107*AP107</f>
        <v>0</v>
      </c>
      <c r="AY107" s="48" t="s">
        <v>257</v>
      </c>
      <c r="AZ107" s="48" t="s">
        <v>258</v>
      </c>
      <c r="BA107" s="27" t="s">
        <v>108</v>
      </c>
      <c r="BC107" s="46">
        <f>AW107+AX107</f>
        <v>0</v>
      </c>
      <c r="BD107" s="46">
        <f>K107/(100-BE107)*100</f>
        <v>0</v>
      </c>
      <c r="BE107" s="46">
        <v>0</v>
      </c>
      <c r="BF107" s="46">
        <f>107</f>
        <v>107</v>
      </c>
      <c r="BH107" s="46">
        <f>J107*AO107</f>
        <v>0</v>
      </c>
      <c r="BI107" s="46">
        <f>J107*AP107</f>
        <v>0</v>
      </c>
      <c r="BJ107" s="46">
        <f>J107*K107</f>
        <v>0</v>
      </c>
      <c r="BK107" s="46" t="s">
        <v>109</v>
      </c>
      <c r="BL107" s="46">
        <v>766</v>
      </c>
    </row>
    <row r="108" spans="1:64" x14ac:dyDescent="0.2">
      <c r="A108" s="3"/>
      <c r="D108" s="49" t="s">
        <v>259</v>
      </c>
      <c r="H108" s="49"/>
      <c r="J108" s="50">
        <v>25</v>
      </c>
      <c r="N108" s="16"/>
      <c r="O108" s="3"/>
    </row>
    <row r="109" spans="1:64" x14ac:dyDescent="0.2">
      <c r="A109" s="45" t="s">
        <v>260</v>
      </c>
      <c r="B109" s="4" t="s">
        <v>98</v>
      </c>
      <c r="C109" s="4" t="s">
        <v>261</v>
      </c>
      <c r="D109" s="87" t="s">
        <v>262</v>
      </c>
      <c r="E109" s="77"/>
      <c r="F109" s="77"/>
      <c r="G109" s="77"/>
      <c r="H109" s="77"/>
      <c r="I109" s="4" t="s">
        <v>117</v>
      </c>
      <c r="J109" s="46">
        <v>25</v>
      </c>
      <c r="K109" s="46">
        <v>0</v>
      </c>
      <c r="L109" s="46">
        <f>J109*AO109</f>
        <v>0</v>
      </c>
      <c r="M109" s="46">
        <f>J109*AP109</f>
        <v>0</v>
      </c>
      <c r="N109" s="47">
        <f>J109*K109</f>
        <v>0</v>
      </c>
      <c r="O109" s="3"/>
      <c r="Z109" s="46">
        <f>IF(AQ109="5",BJ109,0)</f>
        <v>0</v>
      </c>
      <c r="AB109" s="46">
        <f>IF(AQ109="1",BH109,0)</f>
        <v>0</v>
      </c>
      <c r="AC109" s="46">
        <f>IF(AQ109="1",BI109,0)</f>
        <v>0</v>
      </c>
      <c r="AD109" s="46">
        <f>IF(AQ109="7",BH109,0)</f>
        <v>0</v>
      </c>
      <c r="AE109" s="46">
        <f>IF(AQ109="7",BI109,0)</f>
        <v>0</v>
      </c>
      <c r="AF109" s="46">
        <f>IF(AQ109="2",BH109,0)</f>
        <v>0</v>
      </c>
      <c r="AG109" s="46">
        <f>IF(AQ109="2",BI109,0)</f>
        <v>0</v>
      </c>
      <c r="AH109" s="46">
        <f>IF(AQ109="0",BJ109,0)</f>
        <v>0</v>
      </c>
      <c r="AI109" s="27" t="s">
        <v>98</v>
      </c>
      <c r="AJ109" s="46">
        <f>IF(AN109=0,N109,0)</f>
        <v>0</v>
      </c>
      <c r="AK109" s="46">
        <f>IF(AN109=15,N109,0)</f>
        <v>0</v>
      </c>
      <c r="AL109" s="46">
        <f>IF(AN109=21,N109,0)</f>
        <v>0</v>
      </c>
      <c r="AN109" s="46">
        <v>21</v>
      </c>
      <c r="AO109" s="46">
        <f>K109*0.183507190914141</f>
        <v>0</v>
      </c>
      <c r="AP109" s="46">
        <f>K109*(1-0.183507190914141)</f>
        <v>0</v>
      </c>
      <c r="AQ109" s="48" t="s">
        <v>178</v>
      </c>
      <c r="AV109" s="46">
        <f>AW109+AX109</f>
        <v>0</v>
      </c>
      <c r="AW109" s="46">
        <f>J109*AO109</f>
        <v>0</v>
      </c>
      <c r="AX109" s="46">
        <f>J109*AP109</f>
        <v>0</v>
      </c>
      <c r="AY109" s="48" t="s">
        <v>257</v>
      </c>
      <c r="AZ109" s="48" t="s">
        <v>258</v>
      </c>
      <c r="BA109" s="27" t="s">
        <v>108</v>
      </c>
      <c r="BC109" s="46">
        <f>AW109+AX109</f>
        <v>0</v>
      </c>
      <c r="BD109" s="46">
        <f>K109/(100-BE109)*100</f>
        <v>0</v>
      </c>
      <c r="BE109" s="46">
        <v>0</v>
      </c>
      <c r="BF109" s="46">
        <f>109</f>
        <v>109</v>
      </c>
      <c r="BH109" s="46">
        <f>J109*AO109</f>
        <v>0</v>
      </c>
      <c r="BI109" s="46">
        <f>J109*AP109</f>
        <v>0</v>
      </c>
      <c r="BJ109" s="46">
        <f>J109*K109</f>
        <v>0</v>
      </c>
      <c r="BK109" s="46" t="s">
        <v>109</v>
      </c>
      <c r="BL109" s="46">
        <v>766</v>
      </c>
    </row>
    <row r="110" spans="1:64" x14ac:dyDescent="0.2">
      <c r="A110" s="3"/>
      <c r="D110" s="49" t="s">
        <v>259</v>
      </c>
      <c r="H110" s="49"/>
      <c r="J110" s="50">
        <v>25</v>
      </c>
      <c r="N110" s="16"/>
      <c r="O110" s="3"/>
    </row>
    <row r="111" spans="1:64" x14ac:dyDescent="0.2">
      <c r="A111" s="40"/>
      <c r="B111" s="41" t="s">
        <v>98</v>
      </c>
      <c r="C111" s="41" t="s">
        <v>263</v>
      </c>
      <c r="D111" s="128" t="s">
        <v>264</v>
      </c>
      <c r="E111" s="129"/>
      <c r="F111" s="129"/>
      <c r="G111" s="129"/>
      <c r="H111" s="129"/>
      <c r="I111" s="42" t="s">
        <v>63</v>
      </c>
      <c r="J111" s="42" t="s">
        <v>63</v>
      </c>
      <c r="K111" s="42" t="s">
        <v>63</v>
      </c>
      <c r="L111" s="43">
        <f>SUM(L112)</f>
        <v>0</v>
      </c>
      <c r="M111" s="43">
        <f>SUM(M112)</f>
        <v>0</v>
      </c>
      <c r="N111" s="44">
        <f>SUM(N112)</f>
        <v>0</v>
      </c>
      <c r="O111" s="3"/>
      <c r="AI111" s="27" t="s">
        <v>98</v>
      </c>
      <c r="AS111" s="43">
        <f>SUM(AJ112)</f>
        <v>0</v>
      </c>
      <c r="AT111" s="43">
        <f>SUM(AK112)</f>
        <v>0</v>
      </c>
      <c r="AU111" s="43">
        <f>SUM(AL112)</f>
        <v>0</v>
      </c>
    </row>
    <row r="112" spans="1:64" x14ac:dyDescent="0.2">
      <c r="A112" s="45" t="s">
        <v>265</v>
      </c>
      <c r="B112" s="4" t="s">
        <v>98</v>
      </c>
      <c r="C112" s="4" t="s">
        <v>266</v>
      </c>
      <c r="D112" s="87" t="s">
        <v>267</v>
      </c>
      <c r="E112" s="77"/>
      <c r="F112" s="77"/>
      <c r="G112" s="77"/>
      <c r="H112" s="77"/>
      <c r="I112" s="4" t="s">
        <v>268</v>
      </c>
      <c r="J112" s="46">
        <v>1</v>
      </c>
      <c r="K112" s="46">
        <v>0</v>
      </c>
      <c r="L112" s="46">
        <f>J112*AO112</f>
        <v>0</v>
      </c>
      <c r="M112" s="46">
        <f>J112*AP112</f>
        <v>0</v>
      </c>
      <c r="N112" s="47">
        <f>J112*K112</f>
        <v>0</v>
      </c>
      <c r="O112" s="3"/>
      <c r="Z112" s="46">
        <f>IF(AQ112="5",BJ112,0)</f>
        <v>0</v>
      </c>
      <c r="AB112" s="46">
        <f>IF(AQ112="1",BH112,0)</f>
        <v>0</v>
      </c>
      <c r="AC112" s="46">
        <f>IF(AQ112="1",BI112,0)</f>
        <v>0</v>
      </c>
      <c r="AD112" s="46">
        <f>IF(AQ112="7",BH112,0)</f>
        <v>0</v>
      </c>
      <c r="AE112" s="46">
        <f>IF(AQ112="7",BI112,0)</f>
        <v>0</v>
      </c>
      <c r="AF112" s="46">
        <f>IF(AQ112="2",BH112,0)</f>
        <v>0</v>
      </c>
      <c r="AG112" s="46">
        <f>IF(AQ112="2",BI112,0)</f>
        <v>0</v>
      </c>
      <c r="AH112" s="46">
        <f>IF(AQ112="0",BJ112,0)</f>
        <v>0</v>
      </c>
      <c r="AI112" s="27" t="s">
        <v>98</v>
      </c>
      <c r="AJ112" s="46">
        <f>IF(AN112=0,N112,0)</f>
        <v>0</v>
      </c>
      <c r="AK112" s="46">
        <f>IF(AN112=15,N112,0)</f>
        <v>0</v>
      </c>
      <c r="AL112" s="46">
        <f>IF(AN112=21,N112,0)</f>
        <v>0</v>
      </c>
      <c r="AN112" s="46">
        <v>21</v>
      </c>
      <c r="AO112" s="46">
        <f>K112*0.360833846153846</f>
        <v>0</v>
      </c>
      <c r="AP112" s="46">
        <f>K112*(1-0.360833846153846)</f>
        <v>0</v>
      </c>
      <c r="AQ112" s="48" t="s">
        <v>102</v>
      </c>
      <c r="AV112" s="46">
        <f>AW112+AX112</f>
        <v>0</v>
      </c>
      <c r="AW112" s="46">
        <f>J112*AO112</f>
        <v>0</v>
      </c>
      <c r="AX112" s="46">
        <f>J112*AP112</f>
        <v>0</v>
      </c>
      <c r="AY112" s="48" t="s">
        <v>269</v>
      </c>
      <c r="AZ112" s="48" t="s">
        <v>162</v>
      </c>
      <c r="BA112" s="27" t="s">
        <v>108</v>
      </c>
      <c r="BC112" s="46">
        <f>AW112+AX112</f>
        <v>0</v>
      </c>
      <c r="BD112" s="46">
        <f>K112/(100-BE112)*100</f>
        <v>0</v>
      </c>
      <c r="BE112" s="46">
        <v>0</v>
      </c>
      <c r="BF112" s="46">
        <f>112</f>
        <v>112</v>
      </c>
      <c r="BH112" s="46">
        <f>J112*AO112</f>
        <v>0</v>
      </c>
      <c r="BI112" s="46">
        <f>J112*AP112</f>
        <v>0</v>
      </c>
      <c r="BJ112" s="46">
        <f>J112*K112</f>
        <v>0</v>
      </c>
      <c r="BK112" s="46" t="s">
        <v>109</v>
      </c>
      <c r="BL112" s="46">
        <v>94</v>
      </c>
    </row>
    <row r="113" spans="1:64" x14ac:dyDescent="0.2">
      <c r="A113" s="3"/>
      <c r="D113" s="49" t="s">
        <v>102</v>
      </c>
      <c r="H113" s="49"/>
      <c r="J113" s="50">
        <v>1</v>
      </c>
      <c r="N113" s="16"/>
      <c r="O113" s="3"/>
    </row>
    <row r="114" spans="1:64" x14ac:dyDescent="0.2">
      <c r="A114" s="40"/>
      <c r="B114" s="41" t="s">
        <v>98</v>
      </c>
      <c r="C114" s="41" t="s">
        <v>270</v>
      </c>
      <c r="D114" s="128" t="s">
        <v>271</v>
      </c>
      <c r="E114" s="129"/>
      <c r="F114" s="129"/>
      <c r="G114" s="129"/>
      <c r="H114" s="129"/>
      <c r="I114" s="42" t="s">
        <v>63</v>
      </c>
      <c r="J114" s="42" t="s">
        <v>63</v>
      </c>
      <c r="K114" s="42" t="s">
        <v>63</v>
      </c>
      <c r="L114" s="43">
        <f>SUM(L115)</f>
        <v>0</v>
      </c>
      <c r="M114" s="43">
        <f>SUM(M115)</f>
        <v>0</v>
      </c>
      <c r="N114" s="44">
        <f>SUM(N115)</f>
        <v>0</v>
      </c>
      <c r="O114" s="3"/>
      <c r="AI114" s="27" t="s">
        <v>98</v>
      </c>
      <c r="AS114" s="43">
        <f>SUM(AJ115)</f>
        <v>0</v>
      </c>
      <c r="AT114" s="43">
        <f>SUM(AK115)</f>
        <v>0</v>
      </c>
      <c r="AU114" s="43">
        <f>SUM(AL115)</f>
        <v>0</v>
      </c>
    </row>
    <row r="115" spans="1:64" x14ac:dyDescent="0.2">
      <c r="A115" s="45" t="s">
        <v>272</v>
      </c>
      <c r="B115" s="4" t="s">
        <v>98</v>
      </c>
      <c r="C115" s="4" t="s">
        <v>273</v>
      </c>
      <c r="D115" s="87" t="s">
        <v>274</v>
      </c>
      <c r="E115" s="77"/>
      <c r="F115" s="77"/>
      <c r="G115" s="77"/>
      <c r="H115" s="77"/>
      <c r="I115" s="4" t="s">
        <v>117</v>
      </c>
      <c r="J115" s="46">
        <v>108</v>
      </c>
      <c r="K115" s="46">
        <v>0</v>
      </c>
      <c r="L115" s="46">
        <f>J115*AO115</f>
        <v>0</v>
      </c>
      <c r="M115" s="46">
        <f>J115*AP115</f>
        <v>0</v>
      </c>
      <c r="N115" s="47">
        <f>J115*K115</f>
        <v>0</v>
      </c>
      <c r="O115" s="3"/>
      <c r="Z115" s="46">
        <f>IF(AQ115="5",BJ115,0)</f>
        <v>0</v>
      </c>
      <c r="AB115" s="46">
        <f>IF(AQ115="1",BH115,0)</f>
        <v>0</v>
      </c>
      <c r="AC115" s="46">
        <f>IF(AQ115="1",BI115,0)</f>
        <v>0</v>
      </c>
      <c r="AD115" s="46">
        <f>IF(AQ115="7",BH115,0)</f>
        <v>0</v>
      </c>
      <c r="AE115" s="46">
        <f>IF(AQ115="7",BI115,0)</f>
        <v>0</v>
      </c>
      <c r="AF115" s="46">
        <f>IF(AQ115="2",BH115,0)</f>
        <v>0</v>
      </c>
      <c r="AG115" s="46">
        <f>IF(AQ115="2",BI115,0)</f>
        <v>0</v>
      </c>
      <c r="AH115" s="46">
        <f>IF(AQ115="0",BJ115,0)</f>
        <v>0</v>
      </c>
      <c r="AI115" s="27" t="s">
        <v>98</v>
      </c>
      <c r="AJ115" s="46">
        <f>IF(AN115=0,N115,0)</f>
        <v>0</v>
      </c>
      <c r="AK115" s="46">
        <f>IF(AN115=15,N115,0)</f>
        <v>0</v>
      </c>
      <c r="AL115" s="46">
        <f>IF(AN115=21,N115,0)</f>
        <v>0</v>
      </c>
      <c r="AN115" s="46">
        <v>21</v>
      </c>
      <c r="AO115" s="46">
        <f>K115*0.0015817223198594</f>
        <v>0</v>
      </c>
      <c r="AP115" s="46">
        <f>K115*(1-0.0015817223198594)</f>
        <v>0</v>
      </c>
      <c r="AQ115" s="48" t="s">
        <v>102</v>
      </c>
      <c r="AV115" s="46">
        <f>AW115+AX115</f>
        <v>0</v>
      </c>
      <c r="AW115" s="46">
        <f>J115*AO115</f>
        <v>0</v>
      </c>
      <c r="AX115" s="46">
        <f>J115*AP115</f>
        <v>0</v>
      </c>
      <c r="AY115" s="48" t="s">
        <v>275</v>
      </c>
      <c r="AZ115" s="48" t="s">
        <v>162</v>
      </c>
      <c r="BA115" s="27" t="s">
        <v>108</v>
      </c>
      <c r="BC115" s="46">
        <f>AW115+AX115</f>
        <v>0</v>
      </c>
      <c r="BD115" s="46">
        <f>K115/(100-BE115)*100</f>
        <v>0</v>
      </c>
      <c r="BE115" s="46">
        <v>0</v>
      </c>
      <c r="BF115" s="46">
        <f>115</f>
        <v>115</v>
      </c>
      <c r="BH115" s="46">
        <f>J115*AO115</f>
        <v>0</v>
      </c>
      <c r="BI115" s="46">
        <f>J115*AP115</f>
        <v>0</v>
      </c>
      <c r="BJ115" s="46">
        <f>J115*K115</f>
        <v>0</v>
      </c>
      <c r="BK115" s="46" t="s">
        <v>109</v>
      </c>
      <c r="BL115" s="46">
        <v>95</v>
      </c>
    </row>
    <row r="116" spans="1:64" x14ac:dyDescent="0.2">
      <c r="A116" s="3"/>
      <c r="D116" s="49" t="s">
        <v>276</v>
      </c>
      <c r="H116" s="49"/>
      <c r="J116" s="50">
        <v>108</v>
      </c>
      <c r="N116" s="16"/>
      <c r="O116" s="3"/>
    </row>
    <row r="117" spans="1:64" x14ac:dyDescent="0.2">
      <c r="A117" s="40"/>
      <c r="B117" s="41" t="s">
        <v>98</v>
      </c>
      <c r="C117" s="41" t="s">
        <v>277</v>
      </c>
      <c r="D117" s="128" t="s">
        <v>278</v>
      </c>
      <c r="E117" s="129"/>
      <c r="F117" s="129"/>
      <c r="G117" s="129"/>
      <c r="H117" s="129"/>
      <c r="I117" s="42" t="s">
        <v>63</v>
      </c>
      <c r="J117" s="42" t="s">
        <v>63</v>
      </c>
      <c r="K117" s="42" t="s">
        <v>63</v>
      </c>
      <c r="L117" s="43">
        <f>SUM(L118:L128)</f>
        <v>0</v>
      </c>
      <c r="M117" s="43">
        <f>SUM(M118:M128)</f>
        <v>0</v>
      </c>
      <c r="N117" s="44">
        <f>SUM(N118:N128)</f>
        <v>0</v>
      </c>
      <c r="O117" s="3"/>
      <c r="AI117" s="27" t="s">
        <v>98</v>
      </c>
      <c r="AS117" s="43">
        <f>SUM(AJ118:AJ128)</f>
        <v>0</v>
      </c>
      <c r="AT117" s="43">
        <f>SUM(AK118:AK128)</f>
        <v>0</v>
      </c>
      <c r="AU117" s="43">
        <f>SUM(AL118:AL128)</f>
        <v>0</v>
      </c>
    </row>
    <row r="118" spans="1:64" x14ac:dyDescent="0.2">
      <c r="A118" s="45" t="s">
        <v>279</v>
      </c>
      <c r="B118" s="4" t="s">
        <v>98</v>
      </c>
      <c r="C118" s="4" t="s">
        <v>280</v>
      </c>
      <c r="D118" s="87" t="s">
        <v>281</v>
      </c>
      <c r="E118" s="77"/>
      <c r="F118" s="77"/>
      <c r="G118" s="77"/>
      <c r="H118" s="77"/>
      <c r="I118" s="4" t="s">
        <v>282</v>
      </c>
      <c r="J118" s="46">
        <v>10</v>
      </c>
      <c r="K118" s="46">
        <v>0</v>
      </c>
      <c r="L118" s="46">
        <f>J118*AO118</f>
        <v>0</v>
      </c>
      <c r="M118" s="46">
        <f>J118*AP118</f>
        <v>0</v>
      </c>
      <c r="N118" s="47">
        <f>J118*K118</f>
        <v>0</v>
      </c>
      <c r="O118" s="3"/>
      <c r="Z118" s="46">
        <f>IF(AQ118="5",BJ118,0)</f>
        <v>0</v>
      </c>
      <c r="AB118" s="46">
        <f>IF(AQ118="1",BH118,0)</f>
        <v>0</v>
      </c>
      <c r="AC118" s="46">
        <f>IF(AQ118="1",BI118,0)</f>
        <v>0</v>
      </c>
      <c r="AD118" s="46">
        <f>IF(AQ118="7",BH118,0)</f>
        <v>0</v>
      </c>
      <c r="AE118" s="46">
        <f>IF(AQ118="7",BI118,0)</f>
        <v>0</v>
      </c>
      <c r="AF118" s="46">
        <f>IF(AQ118="2",BH118,0)</f>
        <v>0</v>
      </c>
      <c r="AG118" s="46">
        <f>IF(AQ118="2",BI118,0)</f>
        <v>0</v>
      </c>
      <c r="AH118" s="46">
        <f>IF(AQ118="0",BJ118,0)</f>
        <v>0</v>
      </c>
      <c r="AI118" s="27" t="s">
        <v>98</v>
      </c>
      <c r="AJ118" s="46">
        <f>IF(AN118=0,N118,0)</f>
        <v>0</v>
      </c>
      <c r="AK118" s="46">
        <f>IF(AN118=15,N118,0)</f>
        <v>0</v>
      </c>
      <c r="AL118" s="46">
        <f>IF(AN118=21,N118,0)</f>
        <v>0</v>
      </c>
      <c r="AN118" s="46">
        <v>21</v>
      </c>
      <c r="AO118" s="46">
        <f>K118*0</f>
        <v>0</v>
      </c>
      <c r="AP118" s="46">
        <f>K118*(1-0)</f>
        <v>0</v>
      </c>
      <c r="AQ118" s="48" t="s">
        <v>157</v>
      </c>
      <c r="AV118" s="46">
        <f>AW118+AX118</f>
        <v>0</v>
      </c>
      <c r="AW118" s="46">
        <f>J118*AO118</f>
        <v>0</v>
      </c>
      <c r="AX118" s="46">
        <f>J118*AP118</f>
        <v>0</v>
      </c>
      <c r="AY118" s="48" t="s">
        <v>283</v>
      </c>
      <c r="AZ118" s="48" t="s">
        <v>162</v>
      </c>
      <c r="BA118" s="27" t="s">
        <v>108</v>
      </c>
      <c r="BC118" s="46">
        <f>AW118+AX118</f>
        <v>0</v>
      </c>
      <c r="BD118" s="46">
        <f>K118/(100-BE118)*100</f>
        <v>0</v>
      </c>
      <c r="BE118" s="46">
        <v>0</v>
      </c>
      <c r="BF118" s="46">
        <f>118</f>
        <v>118</v>
      </c>
      <c r="BH118" s="46">
        <f>J118*AO118</f>
        <v>0</v>
      </c>
      <c r="BI118" s="46">
        <f>J118*AP118</f>
        <v>0</v>
      </c>
      <c r="BJ118" s="46">
        <f>J118*K118</f>
        <v>0</v>
      </c>
      <c r="BK118" s="46" t="s">
        <v>109</v>
      </c>
      <c r="BL118" s="46" t="s">
        <v>277</v>
      </c>
    </row>
    <row r="119" spans="1:64" x14ac:dyDescent="0.2">
      <c r="A119" s="3"/>
      <c r="D119" s="49" t="s">
        <v>194</v>
      </c>
      <c r="H119" s="49"/>
      <c r="J119" s="50">
        <v>10</v>
      </c>
      <c r="N119" s="16"/>
      <c r="O119" s="3"/>
    </row>
    <row r="120" spans="1:64" x14ac:dyDescent="0.2">
      <c r="A120" s="45" t="s">
        <v>284</v>
      </c>
      <c r="B120" s="4" t="s">
        <v>98</v>
      </c>
      <c r="C120" s="4" t="s">
        <v>285</v>
      </c>
      <c r="D120" s="87" t="s">
        <v>286</v>
      </c>
      <c r="E120" s="77"/>
      <c r="F120" s="77"/>
      <c r="G120" s="77"/>
      <c r="H120" s="77"/>
      <c r="I120" s="4" t="s">
        <v>282</v>
      </c>
      <c r="J120" s="46">
        <v>10</v>
      </c>
      <c r="K120" s="46">
        <v>0</v>
      </c>
      <c r="L120" s="46">
        <f>J120*AO120</f>
        <v>0</v>
      </c>
      <c r="M120" s="46">
        <f>J120*AP120</f>
        <v>0</v>
      </c>
      <c r="N120" s="47">
        <f>J120*K120</f>
        <v>0</v>
      </c>
      <c r="O120" s="3"/>
      <c r="Z120" s="46">
        <f>IF(AQ120="5",BJ120,0)</f>
        <v>0</v>
      </c>
      <c r="AB120" s="46">
        <f>IF(AQ120="1",BH120,0)</f>
        <v>0</v>
      </c>
      <c r="AC120" s="46">
        <f>IF(AQ120="1",BI120,0)</f>
        <v>0</v>
      </c>
      <c r="AD120" s="46">
        <f>IF(AQ120="7",BH120,0)</f>
        <v>0</v>
      </c>
      <c r="AE120" s="46">
        <f>IF(AQ120="7",BI120,0)</f>
        <v>0</v>
      </c>
      <c r="AF120" s="46">
        <f>IF(AQ120="2",BH120,0)</f>
        <v>0</v>
      </c>
      <c r="AG120" s="46">
        <f>IF(AQ120="2",BI120,0)</f>
        <v>0</v>
      </c>
      <c r="AH120" s="46">
        <f>IF(AQ120="0",BJ120,0)</f>
        <v>0</v>
      </c>
      <c r="AI120" s="27" t="s">
        <v>98</v>
      </c>
      <c r="AJ120" s="46">
        <f>IF(AN120=0,N120,0)</f>
        <v>0</v>
      </c>
      <c r="AK120" s="46">
        <f>IF(AN120=15,N120,0)</f>
        <v>0</v>
      </c>
      <c r="AL120" s="46">
        <f>IF(AN120=21,N120,0)</f>
        <v>0</v>
      </c>
      <c r="AN120" s="46">
        <v>21</v>
      </c>
      <c r="AO120" s="46">
        <f>K120*0</f>
        <v>0</v>
      </c>
      <c r="AP120" s="46">
        <f>K120*(1-0)</f>
        <v>0</v>
      </c>
      <c r="AQ120" s="48" t="s">
        <v>157</v>
      </c>
      <c r="AV120" s="46">
        <f>AW120+AX120</f>
        <v>0</v>
      </c>
      <c r="AW120" s="46">
        <f>J120*AO120</f>
        <v>0</v>
      </c>
      <c r="AX120" s="46">
        <f>J120*AP120</f>
        <v>0</v>
      </c>
      <c r="AY120" s="48" t="s">
        <v>283</v>
      </c>
      <c r="AZ120" s="48" t="s">
        <v>162</v>
      </c>
      <c r="BA120" s="27" t="s">
        <v>108</v>
      </c>
      <c r="BC120" s="46">
        <f>AW120+AX120</f>
        <v>0</v>
      </c>
      <c r="BD120" s="46">
        <f>K120/(100-BE120)*100</f>
        <v>0</v>
      </c>
      <c r="BE120" s="46">
        <v>0</v>
      </c>
      <c r="BF120" s="46">
        <f>120</f>
        <v>120</v>
      </c>
      <c r="BH120" s="46">
        <f>J120*AO120</f>
        <v>0</v>
      </c>
      <c r="BI120" s="46">
        <f>J120*AP120</f>
        <v>0</v>
      </c>
      <c r="BJ120" s="46">
        <f>J120*K120</f>
        <v>0</v>
      </c>
      <c r="BK120" s="46" t="s">
        <v>109</v>
      </c>
      <c r="BL120" s="46" t="s">
        <v>277</v>
      </c>
    </row>
    <row r="121" spans="1:64" x14ac:dyDescent="0.2">
      <c r="A121" s="3"/>
      <c r="D121" s="49" t="s">
        <v>194</v>
      </c>
      <c r="H121" s="49"/>
      <c r="J121" s="50">
        <v>10</v>
      </c>
      <c r="N121" s="16"/>
      <c r="O121" s="3"/>
    </row>
    <row r="122" spans="1:64" x14ac:dyDescent="0.2">
      <c r="A122" s="45" t="s">
        <v>100</v>
      </c>
      <c r="B122" s="4" t="s">
        <v>98</v>
      </c>
      <c r="C122" s="4" t="s">
        <v>287</v>
      </c>
      <c r="D122" s="87" t="s">
        <v>288</v>
      </c>
      <c r="E122" s="77"/>
      <c r="F122" s="77"/>
      <c r="G122" s="77"/>
      <c r="H122" s="77"/>
      <c r="I122" s="4" t="s">
        <v>282</v>
      </c>
      <c r="J122" s="46">
        <v>10</v>
      </c>
      <c r="K122" s="46">
        <v>0</v>
      </c>
      <c r="L122" s="46">
        <f>J122*AO122</f>
        <v>0</v>
      </c>
      <c r="M122" s="46">
        <f>J122*AP122</f>
        <v>0</v>
      </c>
      <c r="N122" s="47">
        <f>J122*K122</f>
        <v>0</v>
      </c>
      <c r="O122" s="3"/>
      <c r="Z122" s="46">
        <f>IF(AQ122="5",BJ122,0)</f>
        <v>0</v>
      </c>
      <c r="AB122" s="46">
        <f>IF(AQ122="1",BH122,0)</f>
        <v>0</v>
      </c>
      <c r="AC122" s="46">
        <f>IF(AQ122="1",BI122,0)</f>
        <v>0</v>
      </c>
      <c r="AD122" s="46">
        <f>IF(AQ122="7",BH122,0)</f>
        <v>0</v>
      </c>
      <c r="AE122" s="46">
        <f>IF(AQ122="7",BI122,0)</f>
        <v>0</v>
      </c>
      <c r="AF122" s="46">
        <f>IF(AQ122="2",BH122,0)</f>
        <v>0</v>
      </c>
      <c r="AG122" s="46">
        <f>IF(AQ122="2",BI122,0)</f>
        <v>0</v>
      </c>
      <c r="AH122" s="46">
        <f>IF(AQ122="0",BJ122,0)</f>
        <v>0</v>
      </c>
      <c r="AI122" s="27" t="s">
        <v>98</v>
      </c>
      <c r="AJ122" s="46">
        <f>IF(AN122=0,N122,0)</f>
        <v>0</v>
      </c>
      <c r="AK122" s="46">
        <f>IF(AN122=15,N122,0)</f>
        <v>0</v>
      </c>
      <c r="AL122" s="46">
        <f>IF(AN122=21,N122,0)</f>
        <v>0</v>
      </c>
      <c r="AN122" s="46">
        <v>21</v>
      </c>
      <c r="AO122" s="46">
        <f>K122*0</f>
        <v>0</v>
      </c>
      <c r="AP122" s="46">
        <f>K122*(1-0)</f>
        <v>0</v>
      </c>
      <c r="AQ122" s="48" t="s">
        <v>157</v>
      </c>
      <c r="AV122" s="46">
        <f>AW122+AX122</f>
        <v>0</v>
      </c>
      <c r="AW122" s="46">
        <f>J122*AO122</f>
        <v>0</v>
      </c>
      <c r="AX122" s="46">
        <f>J122*AP122</f>
        <v>0</v>
      </c>
      <c r="AY122" s="48" t="s">
        <v>283</v>
      </c>
      <c r="AZ122" s="48" t="s">
        <v>162</v>
      </c>
      <c r="BA122" s="27" t="s">
        <v>108</v>
      </c>
      <c r="BC122" s="46">
        <f>AW122+AX122</f>
        <v>0</v>
      </c>
      <c r="BD122" s="46">
        <f>K122/(100-BE122)*100</f>
        <v>0</v>
      </c>
      <c r="BE122" s="46">
        <v>0</v>
      </c>
      <c r="BF122" s="46">
        <f>122</f>
        <v>122</v>
      </c>
      <c r="BH122" s="46">
        <f>J122*AO122</f>
        <v>0</v>
      </c>
      <c r="BI122" s="46">
        <f>J122*AP122</f>
        <v>0</v>
      </c>
      <c r="BJ122" s="46">
        <f>J122*K122</f>
        <v>0</v>
      </c>
      <c r="BK122" s="46" t="s">
        <v>109</v>
      </c>
      <c r="BL122" s="46" t="s">
        <v>277</v>
      </c>
    </row>
    <row r="123" spans="1:64" x14ac:dyDescent="0.2">
      <c r="A123" s="3"/>
      <c r="D123" s="49" t="s">
        <v>194</v>
      </c>
      <c r="H123" s="49"/>
      <c r="J123" s="50">
        <v>10</v>
      </c>
      <c r="N123" s="16"/>
      <c r="O123" s="3"/>
    </row>
    <row r="124" spans="1:64" x14ac:dyDescent="0.2">
      <c r="A124" s="45" t="s">
        <v>289</v>
      </c>
      <c r="B124" s="4" t="s">
        <v>98</v>
      </c>
      <c r="C124" s="4" t="s">
        <v>290</v>
      </c>
      <c r="D124" s="87" t="s">
        <v>291</v>
      </c>
      <c r="E124" s="77"/>
      <c r="F124" s="77"/>
      <c r="G124" s="77"/>
      <c r="H124" s="77"/>
      <c r="I124" s="4" t="s">
        <v>282</v>
      </c>
      <c r="J124" s="46">
        <v>150</v>
      </c>
      <c r="K124" s="46">
        <v>0</v>
      </c>
      <c r="L124" s="46">
        <f>J124*AO124</f>
        <v>0</v>
      </c>
      <c r="M124" s="46">
        <f>J124*AP124</f>
        <v>0</v>
      </c>
      <c r="N124" s="47">
        <f>J124*K124</f>
        <v>0</v>
      </c>
      <c r="O124" s="3"/>
      <c r="Z124" s="46">
        <f>IF(AQ124="5",BJ124,0)</f>
        <v>0</v>
      </c>
      <c r="AB124" s="46">
        <f>IF(AQ124="1",BH124,0)</f>
        <v>0</v>
      </c>
      <c r="AC124" s="46">
        <f>IF(AQ124="1",BI124,0)</f>
        <v>0</v>
      </c>
      <c r="AD124" s="46">
        <f>IF(AQ124="7",BH124,0)</f>
        <v>0</v>
      </c>
      <c r="AE124" s="46">
        <f>IF(AQ124="7",BI124,0)</f>
        <v>0</v>
      </c>
      <c r="AF124" s="46">
        <f>IF(AQ124="2",BH124,0)</f>
        <v>0</v>
      </c>
      <c r="AG124" s="46">
        <f>IF(AQ124="2",BI124,0)</f>
        <v>0</v>
      </c>
      <c r="AH124" s="46">
        <f>IF(AQ124="0",BJ124,0)</f>
        <v>0</v>
      </c>
      <c r="AI124" s="27" t="s">
        <v>98</v>
      </c>
      <c r="AJ124" s="46">
        <f>IF(AN124=0,N124,0)</f>
        <v>0</v>
      </c>
      <c r="AK124" s="46">
        <f>IF(AN124=15,N124,0)</f>
        <v>0</v>
      </c>
      <c r="AL124" s="46">
        <f>IF(AN124=21,N124,0)</f>
        <v>0</v>
      </c>
      <c r="AN124" s="46">
        <v>21</v>
      </c>
      <c r="AO124" s="46">
        <f>K124*0</f>
        <v>0</v>
      </c>
      <c r="AP124" s="46">
        <f>K124*(1-0)</f>
        <v>0</v>
      </c>
      <c r="AQ124" s="48" t="s">
        <v>157</v>
      </c>
      <c r="AV124" s="46">
        <f>AW124+AX124</f>
        <v>0</v>
      </c>
      <c r="AW124" s="46">
        <f>J124*AO124</f>
        <v>0</v>
      </c>
      <c r="AX124" s="46">
        <f>J124*AP124</f>
        <v>0</v>
      </c>
      <c r="AY124" s="48" t="s">
        <v>283</v>
      </c>
      <c r="AZ124" s="48" t="s">
        <v>162</v>
      </c>
      <c r="BA124" s="27" t="s">
        <v>108</v>
      </c>
      <c r="BC124" s="46">
        <f>AW124+AX124</f>
        <v>0</v>
      </c>
      <c r="BD124" s="46">
        <f>K124/(100-BE124)*100</f>
        <v>0</v>
      </c>
      <c r="BE124" s="46">
        <v>0</v>
      </c>
      <c r="BF124" s="46">
        <f>124</f>
        <v>124</v>
      </c>
      <c r="BH124" s="46">
        <f>J124*AO124</f>
        <v>0</v>
      </c>
      <c r="BI124" s="46">
        <f>J124*AP124</f>
        <v>0</v>
      </c>
      <c r="BJ124" s="46">
        <f>J124*K124</f>
        <v>0</v>
      </c>
      <c r="BK124" s="46" t="s">
        <v>109</v>
      </c>
      <c r="BL124" s="46" t="s">
        <v>277</v>
      </c>
    </row>
    <row r="125" spans="1:64" x14ac:dyDescent="0.2">
      <c r="A125" s="3"/>
      <c r="D125" s="49" t="s">
        <v>292</v>
      </c>
      <c r="H125" s="49"/>
      <c r="J125" s="50">
        <v>150</v>
      </c>
      <c r="N125" s="16"/>
      <c r="O125" s="3"/>
    </row>
    <row r="126" spans="1:64" x14ac:dyDescent="0.2">
      <c r="A126" s="45" t="s">
        <v>293</v>
      </c>
      <c r="B126" s="4" t="s">
        <v>98</v>
      </c>
      <c r="C126" s="4" t="s">
        <v>294</v>
      </c>
      <c r="D126" s="87" t="s">
        <v>295</v>
      </c>
      <c r="E126" s="77"/>
      <c r="F126" s="77"/>
      <c r="G126" s="77"/>
      <c r="H126" s="77"/>
      <c r="I126" s="4" t="s">
        <v>282</v>
      </c>
      <c r="J126" s="46">
        <v>4</v>
      </c>
      <c r="K126" s="46">
        <v>0</v>
      </c>
      <c r="L126" s="46">
        <f>J126*AO126</f>
        <v>0</v>
      </c>
      <c r="M126" s="46">
        <f>J126*AP126</f>
        <v>0</v>
      </c>
      <c r="N126" s="47">
        <f>J126*K126</f>
        <v>0</v>
      </c>
      <c r="O126" s="3"/>
      <c r="Z126" s="46">
        <f>IF(AQ126="5",BJ126,0)</f>
        <v>0</v>
      </c>
      <c r="AB126" s="46">
        <f>IF(AQ126="1",BH126,0)</f>
        <v>0</v>
      </c>
      <c r="AC126" s="46">
        <f>IF(AQ126="1",BI126,0)</f>
        <v>0</v>
      </c>
      <c r="AD126" s="46">
        <f>IF(AQ126="7",BH126,0)</f>
        <v>0</v>
      </c>
      <c r="AE126" s="46">
        <f>IF(AQ126="7",BI126,0)</f>
        <v>0</v>
      </c>
      <c r="AF126" s="46">
        <f>IF(AQ126="2",BH126,0)</f>
        <v>0</v>
      </c>
      <c r="AG126" s="46">
        <f>IF(AQ126="2",BI126,0)</f>
        <v>0</v>
      </c>
      <c r="AH126" s="46">
        <f>IF(AQ126="0",BJ126,0)</f>
        <v>0</v>
      </c>
      <c r="AI126" s="27" t="s">
        <v>98</v>
      </c>
      <c r="AJ126" s="46">
        <f>IF(AN126=0,N126,0)</f>
        <v>0</v>
      </c>
      <c r="AK126" s="46">
        <f>IF(AN126=15,N126,0)</f>
        <v>0</v>
      </c>
      <c r="AL126" s="46">
        <f>IF(AN126=21,N126,0)</f>
        <v>0</v>
      </c>
      <c r="AN126" s="46">
        <v>21</v>
      </c>
      <c r="AO126" s="46">
        <f>K126*0</f>
        <v>0</v>
      </c>
      <c r="AP126" s="46">
        <f>K126*(1-0)</f>
        <v>0</v>
      </c>
      <c r="AQ126" s="48" t="s">
        <v>157</v>
      </c>
      <c r="AV126" s="46">
        <f>AW126+AX126</f>
        <v>0</v>
      </c>
      <c r="AW126" s="46">
        <f>J126*AO126</f>
        <v>0</v>
      </c>
      <c r="AX126" s="46">
        <f>J126*AP126</f>
        <v>0</v>
      </c>
      <c r="AY126" s="48" t="s">
        <v>283</v>
      </c>
      <c r="AZ126" s="48" t="s">
        <v>162</v>
      </c>
      <c r="BA126" s="27" t="s">
        <v>108</v>
      </c>
      <c r="BC126" s="46">
        <f>AW126+AX126</f>
        <v>0</v>
      </c>
      <c r="BD126" s="46">
        <f>K126/(100-BE126)*100</f>
        <v>0</v>
      </c>
      <c r="BE126" s="46">
        <v>0</v>
      </c>
      <c r="BF126" s="46">
        <f>126</f>
        <v>126</v>
      </c>
      <c r="BH126" s="46">
        <f>J126*AO126</f>
        <v>0</v>
      </c>
      <c r="BI126" s="46">
        <f>J126*AP126</f>
        <v>0</v>
      </c>
      <c r="BJ126" s="46">
        <f>J126*K126</f>
        <v>0</v>
      </c>
      <c r="BK126" s="46" t="s">
        <v>109</v>
      </c>
      <c r="BL126" s="46" t="s">
        <v>277</v>
      </c>
    </row>
    <row r="127" spans="1:64" x14ac:dyDescent="0.2">
      <c r="A127" s="3"/>
      <c r="D127" s="49" t="s">
        <v>142</v>
      </c>
      <c r="H127" s="49"/>
      <c r="J127" s="50">
        <v>4</v>
      </c>
      <c r="N127" s="16"/>
      <c r="O127" s="3"/>
    </row>
    <row r="128" spans="1:64" x14ac:dyDescent="0.2">
      <c r="A128" s="45" t="s">
        <v>296</v>
      </c>
      <c r="B128" s="4" t="s">
        <v>98</v>
      </c>
      <c r="C128" s="4" t="s">
        <v>297</v>
      </c>
      <c r="D128" s="87" t="s">
        <v>298</v>
      </c>
      <c r="E128" s="77"/>
      <c r="F128" s="77"/>
      <c r="G128" s="77"/>
      <c r="H128" s="77"/>
      <c r="I128" s="4" t="s">
        <v>282</v>
      </c>
      <c r="J128" s="46">
        <v>4</v>
      </c>
      <c r="K128" s="46">
        <v>0</v>
      </c>
      <c r="L128" s="46">
        <f>J128*AO128</f>
        <v>0</v>
      </c>
      <c r="M128" s="46">
        <f>J128*AP128</f>
        <v>0</v>
      </c>
      <c r="N128" s="47">
        <f>J128*K128</f>
        <v>0</v>
      </c>
      <c r="O128" s="3"/>
      <c r="Z128" s="46">
        <f>IF(AQ128="5",BJ128,0)</f>
        <v>0</v>
      </c>
      <c r="AB128" s="46">
        <f>IF(AQ128="1",BH128,0)</f>
        <v>0</v>
      </c>
      <c r="AC128" s="46">
        <f>IF(AQ128="1",BI128,0)</f>
        <v>0</v>
      </c>
      <c r="AD128" s="46">
        <f>IF(AQ128="7",BH128,0)</f>
        <v>0</v>
      </c>
      <c r="AE128" s="46">
        <f>IF(AQ128="7",BI128,0)</f>
        <v>0</v>
      </c>
      <c r="AF128" s="46">
        <f>IF(AQ128="2",BH128,0)</f>
        <v>0</v>
      </c>
      <c r="AG128" s="46">
        <f>IF(AQ128="2",BI128,0)</f>
        <v>0</v>
      </c>
      <c r="AH128" s="46">
        <f>IF(AQ128="0",BJ128,0)</f>
        <v>0</v>
      </c>
      <c r="AI128" s="27" t="s">
        <v>98</v>
      </c>
      <c r="AJ128" s="46">
        <f>IF(AN128=0,N128,0)</f>
        <v>0</v>
      </c>
      <c r="AK128" s="46">
        <f>IF(AN128=15,N128,0)</f>
        <v>0</v>
      </c>
      <c r="AL128" s="46">
        <f>IF(AN128=21,N128,0)</f>
        <v>0</v>
      </c>
      <c r="AN128" s="46">
        <v>21</v>
      </c>
      <c r="AO128" s="46">
        <f>K128*0</f>
        <v>0</v>
      </c>
      <c r="AP128" s="46">
        <f>K128*(1-0)</f>
        <v>0</v>
      </c>
      <c r="AQ128" s="48" t="s">
        <v>157</v>
      </c>
      <c r="AV128" s="46">
        <f>AW128+AX128</f>
        <v>0</v>
      </c>
      <c r="AW128" s="46">
        <f>J128*AO128</f>
        <v>0</v>
      </c>
      <c r="AX128" s="46">
        <f>J128*AP128</f>
        <v>0</v>
      </c>
      <c r="AY128" s="48" t="s">
        <v>283</v>
      </c>
      <c r="AZ128" s="48" t="s">
        <v>162</v>
      </c>
      <c r="BA128" s="27" t="s">
        <v>108</v>
      </c>
      <c r="BC128" s="46">
        <f>AW128+AX128</f>
        <v>0</v>
      </c>
      <c r="BD128" s="46">
        <f>K128/(100-BE128)*100</f>
        <v>0</v>
      </c>
      <c r="BE128" s="46">
        <v>0</v>
      </c>
      <c r="BF128" s="46">
        <f>128</f>
        <v>128</v>
      </c>
      <c r="BH128" s="46">
        <f>J128*AO128</f>
        <v>0</v>
      </c>
      <c r="BI128" s="46">
        <f>J128*AP128</f>
        <v>0</v>
      </c>
      <c r="BJ128" s="46">
        <f>J128*K128</f>
        <v>0</v>
      </c>
      <c r="BK128" s="46" t="s">
        <v>109</v>
      </c>
      <c r="BL128" s="46" t="s">
        <v>277</v>
      </c>
    </row>
    <row r="129" spans="1:64" x14ac:dyDescent="0.2">
      <c r="A129" s="3"/>
      <c r="D129" s="49" t="s">
        <v>142</v>
      </c>
      <c r="H129" s="49"/>
      <c r="J129" s="50">
        <v>4</v>
      </c>
      <c r="N129" s="16"/>
      <c r="O129" s="3"/>
    </row>
    <row r="130" spans="1:64" x14ac:dyDescent="0.2">
      <c r="A130" s="40"/>
      <c r="B130" s="41" t="s">
        <v>98</v>
      </c>
      <c r="C130" s="41" t="s">
        <v>299</v>
      </c>
      <c r="D130" s="128" t="s">
        <v>300</v>
      </c>
      <c r="E130" s="129"/>
      <c r="F130" s="129"/>
      <c r="G130" s="129"/>
      <c r="H130" s="129"/>
      <c r="I130" s="42" t="s">
        <v>63</v>
      </c>
      <c r="J130" s="42" t="s">
        <v>63</v>
      </c>
      <c r="K130" s="42" t="s">
        <v>63</v>
      </c>
      <c r="L130" s="43">
        <f>SUM(L131)</f>
        <v>0</v>
      </c>
      <c r="M130" s="43">
        <f>SUM(M131)</f>
        <v>0</v>
      </c>
      <c r="N130" s="44">
        <f>SUM(N131)</f>
        <v>0</v>
      </c>
      <c r="O130" s="3"/>
      <c r="AI130" s="27" t="s">
        <v>98</v>
      </c>
      <c r="AS130" s="43">
        <f>SUM(AJ131)</f>
        <v>0</v>
      </c>
      <c r="AT130" s="43">
        <f>SUM(AK131)</f>
        <v>0</v>
      </c>
      <c r="AU130" s="43">
        <f>SUM(AL131)</f>
        <v>0</v>
      </c>
    </row>
    <row r="131" spans="1:64" x14ac:dyDescent="0.2">
      <c r="A131" s="45" t="s">
        <v>13</v>
      </c>
      <c r="B131" s="4" t="s">
        <v>98</v>
      </c>
      <c r="C131" s="4" t="s">
        <v>301</v>
      </c>
      <c r="D131" s="87" t="s">
        <v>302</v>
      </c>
      <c r="E131" s="77"/>
      <c r="F131" s="77"/>
      <c r="G131" s="77"/>
      <c r="H131" s="77"/>
      <c r="I131" s="4" t="s">
        <v>282</v>
      </c>
      <c r="J131" s="46">
        <v>8</v>
      </c>
      <c r="K131" s="46">
        <v>0</v>
      </c>
      <c r="L131" s="46">
        <f>J131*AO131</f>
        <v>0</v>
      </c>
      <c r="M131" s="46">
        <f>J131*AP131</f>
        <v>0</v>
      </c>
      <c r="N131" s="47">
        <f>J131*K131</f>
        <v>0</v>
      </c>
      <c r="O131" s="3"/>
      <c r="Z131" s="46">
        <f>IF(AQ131="5",BJ131,0)</f>
        <v>0</v>
      </c>
      <c r="AB131" s="46">
        <f>IF(AQ131="1",BH131,0)</f>
        <v>0</v>
      </c>
      <c r="AC131" s="46">
        <f>IF(AQ131="1",BI131,0)</f>
        <v>0</v>
      </c>
      <c r="AD131" s="46">
        <f>IF(AQ131="7",BH131,0)</f>
        <v>0</v>
      </c>
      <c r="AE131" s="46">
        <f>IF(AQ131="7",BI131,0)</f>
        <v>0</v>
      </c>
      <c r="AF131" s="46">
        <f>IF(AQ131="2",BH131,0)</f>
        <v>0</v>
      </c>
      <c r="AG131" s="46">
        <f>IF(AQ131="2",BI131,0)</f>
        <v>0</v>
      </c>
      <c r="AH131" s="46">
        <f>IF(AQ131="0",BJ131,0)</f>
        <v>0</v>
      </c>
      <c r="AI131" s="27" t="s">
        <v>98</v>
      </c>
      <c r="AJ131" s="46">
        <f>IF(AN131=0,N131,0)</f>
        <v>0</v>
      </c>
      <c r="AK131" s="46">
        <f>IF(AN131=15,N131,0)</f>
        <v>0</v>
      </c>
      <c r="AL131" s="46">
        <f>IF(AN131=21,N131,0)</f>
        <v>0</v>
      </c>
      <c r="AN131" s="46">
        <v>21</v>
      </c>
      <c r="AO131" s="46">
        <f>K131*0</f>
        <v>0</v>
      </c>
      <c r="AP131" s="46">
        <f>K131*(1-0)</f>
        <v>0</v>
      </c>
      <c r="AQ131" s="48" t="s">
        <v>157</v>
      </c>
      <c r="AV131" s="46">
        <f>AW131+AX131</f>
        <v>0</v>
      </c>
      <c r="AW131" s="46">
        <f>J131*AO131</f>
        <v>0</v>
      </c>
      <c r="AX131" s="46">
        <f>J131*AP131</f>
        <v>0</v>
      </c>
      <c r="AY131" s="48" t="s">
        <v>303</v>
      </c>
      <c r="AZ131" s="48" t="s">
        <v>162</v>
      </c>
      <c r="BA131" s="27" t="s">
        <v>108</v>
      </c>
      <c r="BC131" s="46">
        <f>AW131+AX131</f>
        <v>0</v>
      </c>
      <c r="BD131" s="46">
        <f>K131/(100-BE131)*100</f>
        <v>0</v>
      </c>
      <c r="BE131" s="46">
        <v>0</v>
      </c>
      <c r="BF131" s="46">
        <f>131</f>
        <v>131</v>
      </c>
      <c r="BH131" s="46">
        <f>J131*AO131</f>
        <v>0</v>
      </c>
      <c r="BI131" s="46">
        <f>J131*AP131</f>
        <v>0</v>
      </c>
      <c r="BJ131" s="46">
        <f>J131*K131</f>
        <v>0</v>
      </c>
      <c r="BK131" s="46" t="s">
        <v>109</v>
      </c>
      <c r="BL131" s="46" t="s">
        <v>299</v>
      </c>
    </row>
    <row r="132" spans="1:64" x14ac:dyDescent="0.2">
      <c r="A132" s="18"/>
      <c r="B132" s="2"/>
      <c r="C132" s="2"/>
      <c r="D132" s="67" t="s">
        <v>184</v>
      </c>
      <c r="E132" s="2"/>
      <c r="F132" s="2"/>
      <c r="G132" s="2"/>
      <c r="H132" s="67"/>
      <c r="I132" s="2"/>
      <c r="J132" s="68">
        <v>8</v>
      </c>
      <c r="K132" s="2"/>
      <c r="L132" s="2"/>
      <c r="M132" s="2"/>
      <c r="N132" s="69"/>
      <c r="O132" s="3"/>
    </row>
    <row r="133" spans="1:64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2" t="s">
        <v>304</v>
      </c>
      <c r="M133" s="79"/>
      <c r="N133" s="70">
        <f>N13+N16+N41+N57+N106+N111+N114+N117+N130</f>
        <v>0</v>
      </c>
    </row>
    <row r="134" spans="1:64" ht="11.25" customHeight="1" x14ac:dyDescent="0.2">
      <c r="A134" s="71" t="s">
        <v>59</v>
      </c>
    </row>
    <row r="135" spans="1:64" x14ac:dyDescent="0.2">
      <c r="A135" s="85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</row>
  </sheetData>
  <mergeCells count="75">
    <mergeCell ref="A135:N135"/>
    <mergeCell ref="D126:H126"/>
    <mergeCell ref="D128:H128"/>
    <mergeCell ref="D130:H130"/>
    <mergeCell ref="D131:H131"/>
    <mergeCell ref="L133:M133"/>
    <mergeCell ref="D117:H117"/>
    <mergeCell ref="D118:H118"/>
    <mergeCell ref="D120:H120"/>
    <mergeCell ref="D122:H122"/>
    <mergeCell ref="D124:H124"/>
    <mergeCell ref="D109:H109"/>
    <mergeCell ref="D111:H111"/>
    <mergeCell ref="D112:H112"/>
    <mergeCell ref="D114:H114"/>
    <mergeCell ref="D115:H115"/>
    <mergeCell ref="D93:H93"/>
    <mergeCell ref="D97:H97"/>
    <mergeCell ref="D100:H100"/>
    <mergeCell ref="D106:H106"/>
    <mergeCell ref="D107:H107"/>
    <mergeCell ref="D85:H85"/>
    <mergeCell ref="D87:H87"/>
    <mergeCell ref="D89:H89"/>
    <mergeCell ref="D91:H91"/>
    <mergeCell ref="D92:H92"/>
    <mergeCell ref="D75:H75"/>
    <mergeCell ref="D77:H77"/>
    <mergeCell ref="D79:H79"/>
    <mergeCell ref="D81:H81"/>
    <mergeCell ref="D83:H83"/>
    <mergeCell ref="D57:H57"/>
    <mergeCell ref="D58:H58"/>
    <mergeCell ref="D69:H69"/>
    <mergeCell ref="D71:H71"/>
    <mergeCell ref="D73:H73"/>
    <mergeCell ref="D30:H30"/>
    <mergeCell ref="D41:H41"/>
    <mergeCell ref="D42:H42"/>
    <mergeCell ref="D44:H44"/>
    <mergeCell ref="D55:H55"/>
    <mergeCell ref="D13:H13"/>
    <mergeCell ref="D14:H14"/>
    <mergeCell ref="D16:H16"/>
    <mergeCell ref="D17:H17"/>
    <mergeCell ref="D19:H19"/>
    <mergeCell ref="K8:N9"/>
    <mergeCell ref="D10:H10"/>
    <mergeCell ref="L10:N10"/>
    <mergeCell ref="D11:H11"/>
    <mergeCell ref="D12:H12"/>
    <mergeCell ref="A8:C9"/>
    <mergeCell ref="D8:E9"/>
    <mergeCell ref="F8:G9"/>
    <mergeCell ref="H8:H9"/>
    <mergeCell ref="I8:J9"/>
    <mergeCell ref="K4:N5"/>
    <mergeCell ref="A6:C7"/>
    <mergeCell ref="D6:E7"/>
    <mergeCell ref="F6:G7"/>
    <mergeCell ref="H6:H7"/>
    <mergeCell ref="I6:J7"/>
    <mergeCell ref="K6:N7"/>
    <mergeCell ref="A4:C5"/>
    <mergeCell ref="D4:E5"/>
    <mergeCell ref="F4:G5"/>
    <mergeCell ref="H4:H5"/>
    <mergeCell ref="I4:J5"/>
    <mergeCell ref="A1:N1"/>
    <mergeCell ref="A2:C3"/>
    <mergeCell ref="D2:E3"/>
    <mergeCell ref="F2:G3"/>
    <mergeCell ref="H2:H3"/>
    <mergeCell ref="I2:J3"/>
    <mergeCell ref="K2:N3"/>
  </mergeCells>
  <pageMargins left="0.39400000000000002" right="0.39400000000000002" top="0.59099999999999986" bottom="0.59099999999999986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 rozpočtu</vt:lpstr>
      <vt:lpstr>Stavební rozpočet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Koričanská</dc:creator>
  <cp:lastModifiedBy>Daniela Koričanská</cp:lastModifiedBy>
  <cp:revision>1</cp:revision>
  <dcterms:created xsi:type="dcterms:W3CDTF">2024-05-03T03:59:24Z</dcterms:created>
  <dcterms:modified xsi:type="dcterms:W3CDTF">2024-05-03T03:59:24Z</dcterms:modified>
  <cp:version>1048576</cp:version>
</cp:coreProperties>
</file>